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1295" windowHeight="9045"/>
  </bookViews>
  <sheets>
    <sheet name="напряжения" sheetId="4" r:id="rId1"/>
    <sheet name="ввода ПС" sheetId="2" r:id="rId2"/>
    <sheet name="ВЛ-35 кВ" sheetId="6" r:id="rId3"/>
    <sheet name="ВЛ-10 кВ" sheetId="5" r:id="rId4"/>
  </sheets>
  <definedNames>
    <definedName name="lll">#REF!</definedName>
    <definedName name="www">#REF!</definedName>
    <definedName name="_xlnm.Print_Titles" localSheetId="3">'ВЛ-10 кВ'!$A:$A</definedName>
    <definedName name="_xlnm.Print_Area" localSheetId="3">'ВЛ-10 кВ'!$A$1:$DB$38</definedName>
    <definedName name="ооо">#REF!</definedName>
    <definedName name="ууу">#REF!</definedName>
    <definedName name="ыыы">#REF!</definedName>
  </definedNames>
  <calcPr calcId="145621"/>
</workbook>
</file>

<file path=xl/calcChain.xml><?xml version="1.0" encoding="utf-8"?>
<calcChain xmlns="http://schemas.openxmlformats.org/spreadsheetml/2006/main">
  <c r="AH13" i="5" l="1"/>
  <c r="X13" i="5"/>
  <c r="S13" i="5"/>
  <c r="CZ24" i="5"/>
  <c r="BB29" i="5"/>
  <c r="D11" i="2"/>
  <c r="CZ26" i="5"/>
  <c r="CR32" i="5"/>
  <c r="CP32" i="5"/>
  <c r="CM32" i="5"/>
  <c r="CK32" i="5"/>
  <c r="CR31" i="5"/>
  <c r="CP31" i="5"/>
  <c r="CM31" i="5"/>
  <c r="CK31" i="5"/>
  <c r="CR30" i="5"/>
  <c r="CP30" i="5"/>
  <c r="CM30" i="5"/>
  <c r="CK30" i="5"/>
  <c r="CR29" i="5"/>
  <c r="CP29" i="5"/>
  <c r="CM29" i="5"/>
  <c r="CK29" i="5"/>
  <c r="CR28" i="5"/>
  <c r="CP28" i="5"/>
  <c r="CM28" i="5"/>
  <c r="CK28" i="5"/>
  <c r="CR27" i="5"/>
  <c r="CP27" i="5"/>
  <c r="CM27" i="5"/>
  <c r="CK27" i="5"/>
  <c r="CR26" i="5"/>
  <c r="CP26" i="5"/>
  <c r="CM26" i="5"/>
  <c r="CK26" i="5"/>
  <c r="CR25" i="5"/>
  <c r="CP25" i="5"/>
  <c r="CM25" i="5"/>
  <c r="CK25" i="5"/>
  <c r="CR24" i="5"/>
  <c r="CP24" i="5"/>
  <c r="CM24" i="5"/>
  <c r="CK24" i="5"/>
  <c r="CR23" i="5"/>
  <c r="CP23" i="5"/>
  <c r="CM23" i="5"/>
  <c r="CK23" i="5"/>
  <c r="CR22" i="5"/>
  <c r="CP22" i="5"/>
  <c r="CM22" i="5"/>
  <c r="CK22" i="5"/>
  <c r="CR21" i="5"/>
  <c r="CP21" i="5"/>
  <c r="CM21" i="5"/>
  <c r="CK21" i="5"/>
  <c r="CR20" i="5"/>
  <c r="CP20" i="5"/>
  <c r="CM20" i="5"/>
  <c r="CK20" i="5"/>
  <c r="CR19" i="5"/>
  <c r="CP19" i="5"/>
  <c r="CM19" i="5"/>
  <c r="CK19" i="5"/>
  <c r="CR18" i="5"/>
  <c r="CP18" i="5"/>
  <c r="CM18" i="5"/>
  <c r="CK18" i="5"/>
  <c r="CR17" i="5"/>
  <c r="CP17" i="5"/>
  <c r="CM17" i="5"/>
  <c r="CK17" i="5"/>
  <c r="CR16" i="5"/>
  <c r="CP16" i="5"/>
  <c r="CM16" i="5"/>
  <c r="CK16" i="5"/>
  <c r="CR15" i="5"/>
  <c r="CP15" i="5"/>
  <c r="CM15" i="5"/>
  <c r="CK15" i="5"/>
  <c r="CR14" i="5"/>
  <c r="CP14" i="5"/>
  <c r="CM14" i="5"/>
  <c r="CK14" i="5"/>
  <c r="CR13" i="5"/>
  <c r="CP13" i="5"/>
  <c r="CM13" i="5"/>
  <c r="CK13" i="5"/>
  <c r="CR12" i="5"/>
  <c r="CP12" i="5"/>
  <c r="CM12" i="5"/>
  <c r="CK12" i="5"/>
  <c r="CR11" i="5"/>
  <c r="CP11" i="5"/>
  <c r="CM11" i="5"/>
  <c r="CK11" i="5"/>
  <c r="CR10" i="5"/>
  <c r="CP10" i="5"/>
  <c r="CM10" i="5"/>
  <c r="CK10" i="5"/>
  <c r="CR9" i="5"/>
  <c r="CR33" i="5" s="1"/>
  <c r="CP9" i="5"/>
  <c r="CM9" i="5"/>
  <c r="CK9" i="5"/>
  <c r="CZ20" i="5"/>
  <c r="CZ9" i="5"/>
  <c r="D14" i="6"/>
  <c r="BS31" i="5"/>
  <c r="S18" i="5"/>
  <c r="S19" i="5"/>
  <c r="P29" i="5"/>
  <c r="P14" i="5"/>
  <c r="AG29" i="2"/>
  <c r="AW23" i="5"/>
  <c r="N13" i="5"/>
  <c r="N14" i="5"/>
  <c r="F14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12" i="2"/>
  <c r="F11" i="2"/>
  <c r="F10" i="2"/>
  <c r="F9" i="2"/>
  <c r="F8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0" i="2"/>
  <c r="D9" i="2"/>
  <c r="D8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AE12" i="5"/>
  <c r="I21" i="5"/>
  <c r="I22" i="5"/>
  <c r="I23" i="5"/>
  <c r="I24" i="5"/>
  <c r="F31" i="5"/>
  <c r="F16" i="5"/>
  <c r="N25" i="2"/>
  <c r="K14" i="5"/>
  <c r="K23" i="5"/>
  <c r="AI29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BQ31" i="5"/>
  <c r="BL17" i="5"/>
  <c r="AM14" i="5"/>
  <c r="AH21" i="5"/>
  <c r="AH22" i="5"/>
  <c r="AH23" i="5"/>
  <c r="AH24" i="5"/>
  <c r="P23" i="5"/>
  <c r="N30" i="5"/>
  <c r="N31" i="5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30" i="2"/>
  <c r="AI31" i="2"/>
  <c r="AG30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6" i="2"/>
  <c r="N27" i="2"/>
  <c r="N28" i="2"/>
  <c r="N29" i="2"/>
  <c r="N30" i="2"/>
  <c r="N31" i="2"/>
  <c r="AE12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31" i="2"/>
  <c r="AE8" i="2"/>
  <c r="AE9" i="2"/>
  <c r="AE10" i="2"/>
  <c r="AE11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BB15" i="5"/>
  <c r="BB16" i="5"/>
  <c r="AY17" i="5"/>
  <c r="Z25" i="5"/>
  <c r="CC15" i="5"/>
  <c r="CC16" i="5"/>
  <c r="K11" i="5"/>
  <c r="K12" i="5"/>
  <c r="K13" i="5"/>
  <c r="K15" i="5"/>
  <c r="K16" i="5"/>
  <c r="AW11" i="5"/>
  <c r="AR29" i="5"/>
  <c r="X11" i="5"/>
  <c r="X12" i="5"/>
  <c r="X14" i="5"/>
  <c r="F30" i="5"/>
  <c r="DB10" i="5"/>
  <c r="DB11" i="5"/>
  <c r="DB12" i="5"/>
  <c r="DB13" i="5"/>
  <c r="DB14" i="5"/>
  <c r="DB15" i="5"/>
  <c r="DB16" i="5"/>
  <c r="DB17" i="5"/>
  <c r="DB18" i="5"/>
  <c r="DB19" i="5"/>
  <c r="DB20" i="5"/>
  <c r="DB21" i="5"/>
  <c r="DB22" i="5"/>
  <c r="DB23" i="5"/>
  <c r="DB24" i="5"/>
  <c r="DB25" i="5"/>
  <c r="DB26" i="5"/>
  <c r="DB27" i="5"/>
  <c r="DB28" i="5"/>
  <c r="DB29" i="5"/>
  <c r="DB30" i="5"/>
  <c r="DB31" i="5"/>
  <c r="DB32" i="5"/>
  <c r="DB9" i="5"/>
  <c r="CZ10" i="5"/>
  <c r="CZ11" i="5"/>
  <c r="CZ12" i="5"/>
  <c r="CZ13" i="5"/>
  <c r="CZ14" i="5"/>
  <c r="CZ15" i="5"/>
  <c r="CZ16" i="5"/>
  <c r="CZ17" i="5"/>
  <c r="CZ18" i="5"/>
  <c r="CZ19" i="5"/>
  <c r="CZ21" i="5"/>
  <c r="CZ22" i="5"/>
  <c r="CZ23" i="5"/>
  <c r="CZ25" i="5"/>
  <c r="CZ27" i="5"/>
  <c r="CZ28" i="5"/>
  <c r="CZ29" i="5"/>
  <c r="CZ30" i="5"/>
  <c r="CZ31" i="5"/>
  <c r="CZ32" i="5"/>
  <c r="CW10" i="5"/>
  <c r="CW11" i="5"/>
  <c r="CW12" i="5"/>
  <c r="CW13" i="5"/>
  <c r="CW14" i="5"/>
  <c r="CW15" i="5"/>
  <c r="CW16" i="5"/>
  <c r="CW17" i="5"/>
  <c r="CW18" i="5"/>
  <c r="CW19" i="5"/>
  <c r="CW20" i="5"/>
  <c r="CW21" i="5"/>
  <c r="CW22" i="5"/>
  <c r="CW23" i="5"/>
  <c r="CW24" i="5"/>
  <c r="CW25" i="5"/>
  <c r="CW26" i="5"/>
  <c r="CW27" i="5"/>
  <c r="CW28" i="5"/>
  <c r="CW29" i="5"/>
  <c r="CW30" i="5"/>
  <c r="CW31" i="5"/>
  <c r="CW32" i="5"/>
  <c r="CW9" i="5"/>
  <c r="CU10" i="5"/>
  <c r="CU11" i="5"/>
  <c r="CU12" i="5"/>
  <c r="CU13" i="5"/>
  <c r="CU14" i="5"/>
  <c r="CU15" i="5"/>
  <c r="CU16" i="5"/>
  <c r="CU17" i="5"/>
  <c r="CU18" i="5"/>
  <c r="CU19" i="5"/>
  <c r="CU20" i="5"/>
  <c r="CU21" i="5"/>
  <c r="CU22" i="5"/>
  <c r="CU23" i="5"/>
  <c r="CU24" i="5"/>
  <c r="CU25" i="5"/>
  <c r="CU26" i="5"/>
  <c r="CU27" i="5"/>
  <c r="CU28" i="5"/>
  <c r="CU29" i="5"/>
  <c r="CU30" i="5"/>
  <c r="CU31" i="5"/>
  <c r="CU32" i="5"/>
  <c r="CU9" i="5"/>
  <c r="CH10" i="5"/>
  <c r="CH11" i="5"/>
  <c r="CH12" i="5"/>
  <c r="CH13" i="5"/>
  <c r="CH14" i="5"/>
  <c r="CH15" i="5"/>
  <c r="CH16" i="5"/>
  <c r="CH17" i="5"/>
  <c r="CH18" i="5"/>
  <c r="CH19" i="5"/>
  <c r="CH20" i="5"/>
  <c r="CH21" i="5"/>
  <c r="CH22" i="5"/>
  <c r="CH23" i="5"/>
  <c r="CH24" i="5"/>
  <c r="CH25" i="5"/>
  <c r="CH26" i="5"/>
  <c r="CH27" i="5"/>
  <c r="CH28" i="5"/>
  <c r="CH29" i="5"/>
  <c r="CH30" i="5"/>
  <c r="CH31" i="5"/>
  <c r="CH32" i="5"/>
  <c r="CH9" i="5"/>
  <c r="CF10" i="5"/>
  <c r="CF11" i="5"/>
  <c r="CF12" i="5"/>
  <c r="CF13" i="5"/>
  <c r="CF14" i="5"/>
  <c r="CF15" i="5"/>
  <c r="CF16" i="5"/>
  <c r="CF17" i="5"/>
  <c r="CF18" i="5"/>
  <c r="CF19" i="5"/>
  <c r="CF20" i="5"/>
  <c r="CF21" i="5"/>
  <c r="CF22" i="5"/>
  <c r="CF23" i="5"/>
  <c r="CF24" i="5"/>
  <c r="CF25" i="5"/>
  <c r="CF26" i="5"/>
  <c r="CF27" i="5"/>
  <c r="CF28" i="5"/>
  <c r="CF29" i="5"/>
  <c r="CF30" i="5"/>
  <c r="CF31" i="5"/>
  <c r="CF32" i="5"/>
  <c r="CF9" i="5"/>
  <c r="CC10" i="5"/>
  <c r="CC11" i="5"/>
  <c r="CC12" i="5"/>
  <c r="CC13" i="5"/>
  <c r="CC14" i="5"/>
  <c r="CC17" i="5"/>
  <c r="CC18" i="5"/>
  <c r="CC19" i="5"/>
  <c r="CC20" i="5"/>
  <c r="CC21" i="5"/>
  <c r="CC22" i="5"/>
  <c r="CC23" i="5"/>
  <c r="CC24" i="5"/>
  <c r="CC25" i="5"/>
  <c r="CC26" i="5"/>
  <c r="CC27" i="5"/>
  <c r="CC28" i="5"/>
  <c r="CC29" i="5"/>
  <c r="CC30" i="5"/>
  <c r="CC31" i="5"/>
  <c r="CC32" i="5"/>
  <c r="CC9" i="5"/>
  <c r="CA10" i="5"/>
  <c r="CA11" i="5"/>
  <c r="CA12" i="5"/>
  <c r="CA13" i="5"/>
  <c r="CA14" i="5"/>
  <c r="CA15" i="5"/>
  <c r="CA16" i="5"/>
  <c r="CA17" i="5"/>
  <c r="CA18" i="5"/>
  <c r="CA19" i="5"/>
  <c r="CA20" i="5"/>
  <c r="CA21" i="5"/>
  <c r="CA22" i="5"/>
  <c r="CA23" i="5"/>
  <c r="CA24" i="5"/>
  <c r="CA25" i="5"/>
  <c r="CA26" i="5"/>
  <c r="CA27" i="5"/>
  <c r="CA28" i="5"/>
  <c r="CA29" i="5"/>
  <c r="CA30" i="5"/>
  <c r="CA31" i="5"/>
  <c r="CA32" i="5"/>
  <c r="CA9" i="5"/>
  <c r="BX10" i="5"/>
  <c r="BX11" i="5"/>
  <c r="BX12" i="5"/>
  <c r="BX13" i="5"/>
  <c r="BX14" i="5"/>
  <c r="BX15" i="5"/>
  <c r="BX16" i="5"/>
  <c r="BX17" i="5"/>
  <c r="BX18" i="5"/>
  <c r="BX19" i="5"/>
  <c r="BX20" i="5"/>
  <c r="BX21" i="5"/>
  <c r="BX22" i="5"/>
  <c r="BX23" i="5"/>
  <c r="BX24" i="5"/>
  <c r="BX25" i="5"/>
  <c r="BX26" i="5"/>
  <c r="BX27" i="5"/>
  <c r="BX28" i="5"/>
  <c r="BX29" i="5"/>
  <c r="BX30" i="5"/>
  <c r="BX31" i="5"/>
  <c r="BX32" i="5"/>
  <c r="BX9" i="5"/>
  <c r="BV10" i="5"/>
  <c r="BV11" i="5"/>
  <c r="BV12" i="5"/>
  <c r="BV13" i="5"/>
  <c r="BV14" i="5"/>
  <c r="BV15" i="5"/>
  <c r="BV16" i="5"/>
  <c r="BV17" i="5"/>
  <c r="BV18" i="5"/>
  <c r="BV19" i="5"/>
  <c r="BV20" i="5"/>
  <c r="BV21" i="5"/>
  <c r="BV22" i="5"/>
  <c r="BV23" i="5"/>
  <c r="BV24" i="5"/>
  <c r="BV25" i="5"/>
  <c r="BV26" i="5"/>
  <c r="BV27" i="5"/>
  <c r="BV28" i="5"/>
  <c r="BV29" i="5"/>
  <c r="BV30" i="5"/>
  <c r="BV31" i="5"/>
  <c r="BV32" i="5"/>
  <c r="BV9" i="5"/>
  <c r="BS10" i="5"/>
  <c r="BS11" i="5"/>
  <c r="BS12" i="5"/>
  <c r="BS13" i="5"/>
  <c r="BS14" i="5"/>
  <c r="BS15" i="5"/>
  <c r="BS16" i="5"/>
  <c r="BS17" i="5"/>
  <c r="BS18" i="5"/>
  <c r="BS19" i="5"/>
  <c r="BS20" i="5"/>
  <c r="BS21" i="5"/>
  <c r="BS22" i="5"/>
  <c r="BS23" i="5"/>
  <c r="BS24" i="5"/>
  <c r="BS25" i="5"/>
  <c r="BS26" i="5"/>
  <c r="BS27" i="5"/>
  <c r="BS28" i="5"/>
  <c r="BS29" i="5"/>
  <c r="BS30" i="5"/>
  <c r="BS32" i="5"/>
  <c r="BS9" i="5"/>
  <c r="BQ10" i="5"/>
  <c r="BQ11" i="5"/>
  <c r="BQ12" i="5"/>
  <c r="BQ13" i="5"/>
  <c r="BQ14" i="5"/>
  <c r="BQ15" i="5"/>
  <c r="BQ16" i="5"/>
  <c r="BQ17" i="5"/>
  <c r="BQ18" i="5"/>
  <c r="BQ19" i="5"/>
  <c r="BQ20" i="5"/>
  <c r="BQ21" i="5"/>
  <c r="BQ22" i="5"/>
  <c r="BQ23" i="5"/>
  <c r="BQ24" i="5"/>
  <c r="BQ25" i="5"/>
  <c r="BQ26" i="5"/>
  <c r="BQ27" i="5"/>
  <c r="BQ28" i="5"/>
  <c r="BQ29" i="5"/>
  <c r="BQ30" i="5"/>
  <c r="BQ32" i="5"/>
  <c r="BQ9" i="5"/>
  <c r="BN10" i="5"/>
  <c r="BN11" i="5"/>
  <c r="BN12" i="5"/>
  <c r="BN13" i="5"/>
  <c r="BN14" i="5"/>
  <c r="BN15" i="5"/>
  <c r="BN16" i="5"/>
  <c r="BN17" i="5"/>
  <c r="BN18" i="5"/>
  <c r="BN19" i="5"/>
  <c r="BN20" i="5"/>
  <c r="BN21" i="5"/>
  <c r="BN22" i="5"/>
  <c r="BN23" i="5"/>
  <c r="BN24" i="5"/>
  <c r="BN25" i="5"/>
  <c r="BN26" i="5"/>
  <c r="BN27" i="5"/>
  <c r="BN28" i="5"/>
  <c r="BN29" i="5"/>
  <c r="BN30" i="5"/>
  <c r="BN31" i="5"/>
  <c r="BN32" i="5"/>
  <c r="BN9" i="5"/>
  <c r="BL10" i="5"/>
  <c r="BL11" i="5"/>
  <c r="BL12" i="5"/>
  <c r="BL13" i="5"/>
  <c r="BL14" i="5"/>
  <c r="BL15" i="5"/>
  <c r="BL16" i="5"/>
  <c r="BL18" i="5"/>
  <c r="BL19" i="5"/>
  <c r="BL20" i="5"/>
  <c r="BL21" i="5"/>
  <c r="BL22" i="5"/>
  <c r="BL23" i="5"/>
  <c r="BL24" i="5"/>
  <c r="BL25" i="5"/>
  <c r="BL26" i="5"/>
  <c r="BL27" i="5"/>
  <c r="BL28" i="5"/>
  <c r="BL29" i="5"/>
  <c r="BL30" i="5"/>
  <c r="BL31" i="5"/>
  <c r="BL32" i="5"/>
  <c r="BL9" i="5"/>
  <c r="BI10" i="5"/>
  <c r="BI11" i="5"/>
  <c r="BI12" i="5"/>
  <c r="BI13" i="5"/>
  <c r="BI14" i="5"/>
  <c r="BI15" i="5"/>
  <c r="BI16" i="5"/>
  <c r="BI17" i="5"/>
  <c r="BI18" i="5"/>
  <c r="BI19" i="5"/>
  <c r="BI20" i="5"/>
  <c r="BI21" i="5"/>
  <c r="BI22" i="5"/>
  <c r="BI23" i="5"/>
  <c r="BI24" i="5"/>
  <c r="BI25" i="5"/>
  <c r="BI26" i="5"/>
  <c r="BI27" i="5"/>
  <c r="BI28" i="5"/>
  <c r="BI29" i="5"/>
  <c r="BI30" i="5"/>
  <c r="BI31" i="5"/>
  <c r="BI32" i="5"/>
  <c r="BI9" i="5"/>
  <c r="BG10" i="5"/>
  <c r="BG11" i="5"/>
  <c r="BG12" i="5"/>
  <c r="BG13" i="5"/>
  <c r="BG14" i="5"/>
  <c r="BG15" i="5"/>
  <c r="BG16" i="5"/>
  <c r="BG17" i="5"/>
  <c r="BG18" i="5"/>
  <c r="BG19" i="5"/>
  <c r="BG20" i="5"/>
  <c r="BG21" i="5"/>
  <c r="BG22" i="5"/>
  <c r="BG23" i="5"/>
  <c r="BG24" i="5"/>
  <c r="BG25" i="5"/>
  <c r="BG26" i="5"/>
  <c r="BG27" i="5"/>
  <c r="BG28" i="5"/>
  <c r="BG29" i="5"/>
  <c r="BG30" i="5"/>
  <c r="BG31" i="5"/>
  <c r="BG32" i="5"/>
  <c r="BG9" i="5"/>
  <c r="BD10" i="5"/>
  <c r="BD11" i="5"/>
  <c r="BD12" i="5"/>
  <c r="BD13" i="5"/>
  <c r="BD14" i="5"/>
  <c r="BD15" i="5"/>
  <c r="BD16" i="5"/>
  <c r="BD17" i="5"/>
  <c r="BD18" i="5"/>
  <c r="BD19" i="5"/>
  <c r="BD20" i="5"/>
  <c r="BD21" i="5"/>
  <c r="BD22" i="5"/>
  <c r="BD23" i="5"/>
  <c r="BD24" i="5"/>
  <c r="BD25" i="5"/>
  <c r="BD26" i="5"/>
  <c r="BD27" i="5"/>
  <c r="BD28" i="5"/>
  <c r="BD29" i="5"/>
  <c r="BD30" i="5"/>
  <c r="BD31" i="5"/>
  <c r="BD32" i="5"/>
  <c r="BD9" i="5"/>
  <c r="BB10" i="5"/>
  <c r="BB11" i="5"/>
  <c r="BB12" i="5"/>
  <c r="BB13" i="5"/>
  <c r="BB14" i="5"/>
  <c r="BB17" i="5"/>
  <c r="BB18" i="5"/>
  <c r="BB19" i="5"/>
  <c r="BB20" i="5"/>
  <c r="BB21" i="5"/>
  <c r="BB22" i="5"/>
  <c r="BB23" i="5"/>
  <c r="BB24" i="5"/>
  <c r="BB25" i="5"/>
  <c r="BB26" i="5"/>
  <c r="BB27" i="5"/>
  <c r="BB28" i="5"/>
  <c r="BB30" i="5"/>
  <c r="BB31" i="5"/>
  <c r="BB32" i="5"/>
  <c r="BB9" i="5"/>
  <c r="AY10" i="5"/>
  <c r="AY11" i="5"/>
  <c r="AY12" i="5"/>
  <c r="AY13" i="5"/>
  <c r="AY14" i="5"/>
  <c r="AY15" i="5"/>
  <c r="AY16" i="5"/>
  <c r="AY18" i="5"/>
  <c r="AY19" i="5"/>
  <c r="AY20" i="5"/>
  <c r="AY21" i="5"/>
  <c r="AY22" i="5"/>
  <c r="AY23" i="5"/>
  <c r="AY24" i="5"/>
  <c r="AY25" i="5"/>
  <c r="AY26" i="5"/>
  <c r="AY27" i="5"/>
  <c r="AY28" i="5"/>
  <c r="AY29" i="5"/>
  <c r="AY30" i="5"/>
  <c r="AY31" i="5"/>
  <c r="AY32" i="5"/>
  <c r="AY9" i="5"/>
  <c r="AW10" i="5"/>
  <c r="AW12" i="5"/>
  <c r="AW13" i="5"/>
  <c r="AW14" i="5"/>
  <c r="AW15" i="5"/>
  <c r="AW16" i="5"/>
  <c r="AW17" i="5"/>
  <c r="AW18" i="5"/>
  <c r="AW19" i="5"/>
  <c r="AW20" i="5"/>
  <c r="AW21" i="5"/>
  <c r="AW22" i="5"/>
  <c r="AW24" i="5"/>
  <c r="AW25" i="5"/>
  <c r="AW26" i="5"/>
  <c r="AW27" i="5"/>
  <c r="AW28" i="5"/>
  <c r="AW29" i="5"/>
  <c r="AW30" i="5"/>
  <c r="AW31" i="5"/>
  <c r="AW32" i="5"/>
  <c r="AW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9" i="5"/>
  <c r="AT33" i="5" s="1"/>
  <c r="AR10" i="5"/>
  <c r="AR11" i="5"/>
  <c r="AR12" i="5"/>
  <c r="AR13" i="5"/>
  <c r="AR14" i="5"/>
  <c r="AR15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30" i="5"/>
  <c r="AR31" i="5"/>
  <c r="AR32" i="5"/>
  <c r="AR9" i="5"/>
  <c r="AO10" i="5"/>
  <c r="AO11" i="5"/>
  <c r="AO12" i="5"/>
  <c r="AO13" i="5"/>
  <c r="AO14" i="5"/>
  <c r="AO15" i="5"/>
  <c r="AO16" i="5"/>
  <c r="AO17" i="5"/>
  <c r="AO18" i="5"/>
  <c r="AO19" i="5"/>
  <c r="AO20" i="5"/>
  <c r="AO21" i="5"/>
  <c r="AO22" i="5"/>
  <c r="AO23" i="5"/>
  <c r="AO24" i="5"/>
  <c r="AO25" i="5"/>
  <c r="AO26" i="5"/>
  <c r="AO27" i="5"/>
  <c r="AO28" i="5"/>
  <c r="AO29" i="5"/>
  <c r="AO30" i="5"/>
  <c r="AO31" i="5"/>
  <c r="AO32" i="5"/>
  <c r="AO9" i="5"/>
  <c r="AM10" i="5"/>
  <c r="AM11" i="5"/>
  <c r="AM12" i="5"/>
  <c r="AM13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9" i="5"/>
  <c r="AH10" i="5"/>
  <c r="AH11" i="5"/>
  <c r="AH12" i="5"/>
  <c r="AH14" i="5"/>
  <c r="AH15" i="5"/>
  <c r="AH16" i="5"/>
  <c r="AH17" i="5"/>
  <c r="AH18" i="5"/>
  <c r="AH19" i="5"/>
  <c r="AH20" i="5"/>
  <c r="AH25" i="5"/>
  <c r="AH26" i="5"/>
  <c r="AH27" i="5"/>
  <c r="AH28" i="5"/>
  <c r="AH29" i="5"/>
  <c r="AH30" i="5"/>
  <c r="AH31" i="5"/>
  <c r="AH32" i="5"/>
  <c r="AH9" i="5"/>
  <c r="AE10" i="5"/>
  <c r="AE11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6" i="5"/>
  <c r="Z27" i="5"/>
  <c r="Z28" i="5"/>
  <c r="Z29" i="5"/>
  <c r="Z30" i="5"/>
  <c r="Z31" i="5"/>
  <c r="Z32" i="5"/>
  <c r="Z9" i="5"/>
  <c r="X9" i="5"/>
  <c r="X10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S10" i="5"/>
  <c r="S11" i="5"/>
  <c r="S12" i="5"/>
  <c r="S14" i="5"/>
  <c r="S15" i="5"/>
  <c r="S16" i="5"/>
  <c r="S17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9" i="5"/>
  <c r="P10" i="5"/>
  <c r="P11" i="5"/>
  <c r="P12" i="5"/>
  <c r="P13" i="5"/>
  <c r="P15" i="5"/>
  <c r="P16" i="5"/>
  <c r="P17" i="5"/>
  <c r="P18" i="5"/>
  <c r="P19" i="5"/>
  <c r="P20" i="5"/>
  <c r="P21" i="5"/>
  <c r="P22" i="5"/>
  <c r="P24" i="5"/>
  <c r="P25" i="5"/>
  <c r="P26" i="5"/>
  <c r="P27" i="5"/>
  <c r="P28" i="5"/>
  <c r="P30" i="5"/>
  <c r="P31" i="5"/>
  <c r="P32" i="5"/>
  <c r="P9" i="5"/>
  <c r="N10" i="5"/>
  <c r="N11" i="5"/>
  <c r="N12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2" i="5"/>
  <c r="N9" i="5"/>
  <c r="K10" i="5"/>
  <c r="K17" i="5"/>
  <c r="K18" i="5"/>
  <c r="K19" i="5"/>
  <c r="K20" i="5"/>
  <c r="K21" i="5"/>
  <c r="K22" i="5"/>
  <c r="K24" i="5"/>
  <c r="K25" i="5"/>
  <c r="K26" i="5"/>
  <c r="K27" i="5"/>
  <c r="K28" i="5"/>
  <c r="K29" i="5"/>
  <c r="K30" i="5"/>
  <c r="K31" i="5"/>
  <c r="K32" i="5"/>
  <c r="K9" i="5"/>
  <c r="I10" i="5"/>
  <c r="I11" i="5"/>
  <c r="I12" i="5"/>
  <c r="I13" i="5"/>
  <c r="I14" i="5"/>
  <c r="I15" i="5"/>
  <c r="I16" i="5"/>
  <c r="I17" i="5"/>
  <c r="I18" i="5"/>
  <c r="I19" i="5"/>
  <c r="I20" i="5"/>
  <c r="I25" i="5"/>
  <c r="I26" i="5"/>
  <c r="I27" i="5"/>
  <c r="I28" i="5"/>
  <c r="I29" i="5"/>
  <c r="I30" i="5"/>
  <c r="I31" i="5"/>
  <c r="I32" i="5"/>
  <c r="I9" i="5"/>
  <c r="F10" i="5"/>
  <c r="F11" i="5"/>
  <c r="F12" i="5"/>
  <c r="F13" i="5"/>
  <c r="F14" i="5"/>
  <c r="F15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2" i="5"/>
  <c r="F9" i="5"/>
  <c r="DB33" i="5"/>
  <c r="BX33" i="5"/>
  <c r="CA33" i="5"/>
  <c r="CC33" i="5"/>
  <c r="CF33" i="5"/>
  <c r="CU33" i="5"/>
  <c r="CW33" i="5"/>
  <c r="BN33" i="5"/>
  <c r="BQ33" i="5"/>
  <c r="BS33" i="5"/>
  <c r="BG33" i="5"/>
  <c r="BI33" i="5"/>
  <c r="AM33" i="5"/>
  <c r="AO33" i="5"/>
  <c r="AR33" i="5"/>
  <c r="AW33" i="5"/>
  <c r="BB33" i="5"/>
  <c r="AC33" i="5"/>
  <c r="AH33" i="5"/>
  <c r="AJ33" i="5"/>
  <c r="U33" i="5"/>
  <c r="D10" i="5"/>
  <c r="D9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17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D11" i="6"/>
  <c r="D10" i="6"/>
  <c r="D34" i="6" s="1"/>
  <c r="D12" i="6"/>
  <c r="D13" i="6"/>
  <c r="D15" i="6"/>
  <c r="D16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Z32" i="2"/>
  <c r="CZ33" i="5"/>
  <c r="CH33" i="5"/>
  <c r="AY33" i="5"/>
  <c r="Z33" i="5"/>
  <c r="F33" i="5"/>
  <c r="R32" i="2"/>
  <c r="AE32" i="2"/>
  <c r="K32" i="2"/>
  <c r="W32" i="2"/>
  <c r="S33" i="5"/>
  <c r="N33" i="5"/>
  <c r="K33" i="5"/>
  <c r="I33" i="5"/>
  <c r="AE33" i="5"/>
  <c r="X33" i="5"/>
  <c r="AG32" i="2"/>
  <c r="P32" i="2"/>
  <c r="D32" i="2"/>
  <c r="CP33" i="5"/>
  <c r="CM33" i="5"/>
  <c r="CK33" i="5"/>
  <c r="BV33" i="5"/>
  <c r="BL33" i="5"/>
  <c r="N32" i="2"/>
  <c r="F32" i="2"/>
  <c r="BD33" i="5"/>
  <c r="P33" i="5"/>
  <c r="AI32" i="2"/>
  <c r="AB32" i="2"/>
  <c r="U32" i="2"/>
  <c r="I32" i="2"/>
  <c r="D33" i="5" l="1"/>
</calcChain>
</file>

<file path=xl/sharedStrings.xml><?xml version="1.0" encoding="utf-8"?>
<sst xmlns="http://schemas.openxmlformats.org/spreadsheetml/2006/main" count="478" uniqueCount="58">
  <si>
    <t>Время</t>
  </si>
  <si>
    <t>А</t>
  </si>
  <si>
    <t>кВ</t>
  </si>
  <si>
    <t>Итого</t>
  </si>
  <si>
    <t>коэфф.=</t>
  </si>
  <si>
    <t>расход в кВтч</t>
  </si>
  <si>
    <t>показания счетчика</t>
  </si>
  <si>
    <t>активный</t>
  </si>
  <si>
    <t>реактивный</t>
  </si>
  <si>
    <t>-</t>
  </si>
  <si>
    <t>часы</t>
  </si>
  <si>
    <t>10 кВ</t>
  </si>
  <si>
    <t>Исполнитель</t>
  </si>
  <si>
    <t>телефон</t>
  </si>
  <si>
    <t>Ввод Т-1 10 кВ</t>
  </si>
  <si>
    <t>ТСН-1</t>
  </si>
  <si>
    <t>Ввод Т-2 10 кВ</t>
  </si>
  <si>
    <t>ТСН-2</t>
  </si>
  <si>
    <t>23-22</t>
  </si>
  <si>
    <t>Ввод Т-1 110 кВ</t>
  </si>
  <si>
    <t>Ввод Т-1 35 кВ</t>
  </si>
  <si>
    <t>Ввод Т-2 110 кВ</t>
  </si>
  <si>
    <t>Ввод Т-2 35 кВ</t>
  </si>
  <si>
    <t>110 кВ</t>
  </si>
  <si>
    <t>35 кВ</t>
  </si>
  <si>
    <t>ВЛ-10 кВ ННП-1</t>
  </si>
  <si>
    <t>ВЛ-10 кВ Жил.поселок-1</t>
  </si>
  <si>
    <t>ВЛ-10 кВ НПС-1</t>
  </si>
  <si>
    <t>ВЛ-10 кВ Ж/Д Красавино</t>
  </si>
  <si>
    <t>ВЛ-10 кВ Ж/Д Ядриха-1</t>
  </si>
  <si>
    <t>ВЛ-10 кВ РЭБ</t>
  </si>
  <si>
    <t>ВЛ-10 кВ Водозабор</t>
  </si>
  <si>
    <t>ВЛ-10 кВ СКЗ</t>
  </si>
  <si>
    <t>ВЛ-10 кВ РРС-1</t>
  </si>
  <si>
    <t>ВЛ-10 кВ Курцево</t>
  </si>
  <si>
    <t xml:space="preserve">ВЛ-10 кВ К.Маркса </t>
  </si>
  <si>
    <t>ВЛ-10 кВ Жил.поселок-2</t>
  </si>
  <si>
    <t>ВЛ-10 кВ Очистные сооружения</t>
  </si>
  <si>
    <t>ВЛ-10 кВ Ж/Д Ядриха-2</t>
  </si>
  <si>
    <t>ВЛ-10 кВ НПС-2</t>
  </si>
  <si>
    <t>ВЛ-10 кВ РРС-2</t>
  </si>
  <si>
    <t>ВЛ-10 кВ ННП-2</t>
  </si>
  <si>
    <t xml:space="preserve">Ток </t>
  </si>
  <si>
    <t>Показания счетчиков</t>
  </si>
  <si>
    <t>отдача</t>
  </si>
  <si>
    <t>ВЛ-35 кВ Удима</t>
  </si>
  <si>
    <t>Ввод Т-1   110 кВ</t>
  </si>
  <si>
    <t>Ввод Т-2    110 кВ</t>
  </si>
  <si>
    <t>I  и II сш</t>
  </si>
  <si>
    <t>Хохлова Н.В.</t>
  </si>
  <si>
    <t>ВЛ-10 кВ КС-№14-1</t>
  </si>
  <si>
    <t>ВЛ-10 кВ КС-№14-2</t>
  </si>
  <si>
    <t>ВЛ-10 кВ КС-№14-3</t>
  </si>
  <si>
    <t>ВЛ-10 кВ КС-№14-4</t>
  </si>
  <si>
    <t>Ведомость по напряжениям ПС "Приводино" в режимный день 17.12.2014 по Великоустюгским электрическим сетям</t>
  </si>
  <si>
    <t>Ведомость нагрузок Т-1, Т-2 ПС "Приводино" в режимный день 17.12.2014 по    Великоустюгским электрическим сетям</t>
  </si>
  <si>
    <t>Ведомость нагрузок ВЛ-35 кВ  на ПС 110/35/10 кВ Приводино в режимный день 17.12.2014 по Великоустюгским электрическим сетям</t>
  </si>
  <si>
    <t>Ведомость нагрузок  по ВЛ-10 кВ на  ПС 110/10 кВ Приводино в режимный день 17.12.2014 по Великоустюгским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</si>
</sst>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b/>
      <sz val="14"/>
      <color indexed="8"/>
      <name val="Arial Cyr"/>
      <charset val="204"/>
    </font>
    <font>
      <sz val="10"/>
      <color indexed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</cellStyleXfs>
  <cellXfs count="206">
    <xf numFmtId="0" fontId="0" fillId="0" borderId="0" xfId="0"/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2" fillId="0" borderId="12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20" fontId="2" fillId="0" borderId="15" xfId="0" applyNumberFormat="1" applyFont="1" applyBorder="1" applyAlignment="1">
      <alignment horizontal="center"/>
    </xf>
    <xf numFmtId="0" fontId="2" fillId="24" borderId="14" xfId="0" applyFont="1" applyFill="1" applyBorder="1" applyAlignment="1">
      <alignment horizontal="center" vertical="center"/>
    </xf>
    <xf numFmtId="0" fontId="2" fillId="24" borderId="16" xfId="0" applyFont="1" applyFill="1" applyBorder="1" applyAlignment="1">
      <alignment horizontal="center" vertical="center"/>
    </xf>
    <xf numFmtId="20" fontId="2" fillId="0" borderId="17" xfId="0" applyNumberFormat="1" applyFont="1" applyBorder="1" applyAlignment="1">
      <alignment horizontal="center"/>
    </xf>
    <xf numFmtId="0" fontId="0" fillId="0" borderId="12" xfId="0" applyBorder="1"/>
    <xf numFmtId="0" fontId="2" fillId="0" borderId="0" xfId="0" applyFont="1"/>
    <xf numFmtId="20" fontId="2" fillId="25" borderId="10" xfId="0" applyNumberFormat="1" applyFont="1" applyFill="1" applyBorder="1" applyAlignment="1">
      <alignment horizontal="center"/>
    </xf>
    <xf numFmtId="20" fontId="2" fillId="25" borderId="12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24" borderId="18" xfId="0" applyFont="1" applyFill="1" applyBorder="1" applyAlignment="1">
      <alignment horizontal="center"/>
    </xf>
    <xf numFmtId="0" fontId="2" fillId="24" borderId="14" xfId="0" applyFont="1" applyFill="1" applyBorder="1" applyAlignment="1">
      <alignment horizontal="center"/>
    </xf>
    <xf numFmtId="0" fontId="2" fillId="24" borderId="19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5" borderId="1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24" borderId="16" xfId="0" applyFont="1" applyFill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4" fillId="24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23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0" xfId="0" applyFill="1" applyBorder="1" applyAlignment="1">
      <alignment horizontal="center"/>
    </xf>
    <xf numFmtId="0" fontId="6" fillId="0" borderId="0" xfId="0" applyFont="1"/>
    <xf numFmtId="2" fontId="0" fillId="0" borderId="17" xfId="0" applyNumberFormat="1" applyBorder="1" applyAlignment="1">
      <alignment horizontal="right" vertical="center"/>
    </xf>
    <xf numFmtId="2" fontId="0" fillId="0" borderId="12" xfId="0" applyNumberFormat="1" applyBorder="1"/>
    <xf numFmtId="2" fontId="0" fillId="0" borderId="13" xfId="0" applyNumberFormat="1" applyBorder="1"/>
    <xf numFmtId="0" fontId="2" fillId="0" borderId="1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7" fillId="0" borderId="20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2" fontId="0" fillId="0" borderId="12" xfId="0" applyNumberFormat="1" applyFill="1" applyBorder="1"/>
    <xf numFmtId="0" fontId="4" fillId="24" borderId="24" xfId="0" applyFont="1" applyFill="1" applyBorder="1" applyAlignment="1">
      <alignment horizontal="center" vertical="center" wrapText="1"/>
    </xf>
    <xf numFmtId="0" fontId="4" fillId="24" borderId="25" xfId="0" applyFont="1" applyFill="1" applyBorder="1" applyAlignment="1">
      <alignment horizontal="center" vertical="center" wrapText="1"/>
    </xf>
    <xf numFmtId="20" fontId="2" fillId="0" borderId="20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14" xfId="0" applyBorder="1"/>
    <xf numFmtId="2" fontId="0" fillId="0" borderId="27" xfId="0" applyNumberFormat="1" applyFill="1" applyBorder="1"/>
    <xf numFmtId="0" fontId="7" fillId="0" borderId="18" xfId="0" applyFont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2" fillId="24" borderId="24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0" fillId="0" borderId="11" xfId="0" applyFill="1" applyBorder="1" applyAlignment="1">
      <alignment horizontal="center"/>
    </xf>
    <xf numFmtId="0" fontId="2" fillId="24" borderId="16" xfId="0" applyFont="1" applyFill="1" applyBorder="1" applyAlignment="1">
      <alignment horizontal="center"/>
    </xf>
    <xf numFmtId="0" fontId="0" fillId="0" borderId="0" xfId="0" applyFill="1" applyBorder="1"/>
    <xf numFmtId="1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26" fillId="0" borderId="0" xfId="0" applyFont="1"/>
    <xf numFmtId="0" fontId="27" fillId="24" borderId="14" xfId="0" applyFont="1" applyFill="1" applyBorder="1" applyAlignment="1">
      <alignment horizontal="center" vertical="center"/>
    </xf>
    <xf numFmtId="0" fontId="27" fillId="0" borderId="26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1" fillId="0" borderId="15" xfId="0" applyFont="1" applyBorder="1" applyAlignment="1">
      <alignment horizontal="center" vertical="center"/>
    </xf>
    <xf numFmtId="0" fontId="0" fillId="0" borderId="27" xfId="0" applyFill="1" applyBorder="1"/>
    <xf numFmtId="0" fontId="29" fillId="0" borderId="10" xfId="0" applyFont="1" applyFill="1" applyBorder="1" applyAlignment="1">
      <alignment horizontal="center"/>
    </xf>
    <xf numFmtId="0" fontId="29" fillId="0" borderId="11" xfId="0" applyFont="1" applyFill="1" applyBorder="1" applyAlignment="1">
      <alignment horizontal="center"/>
    </xf>
    <xf numFmtId="164" fontId="0" fillId="0" borderId="0" xfId="0" applyNumberFormat="1"/>
    <xf numFmtId="2" fontId="0" fillId="0" borderId="17" xfId="0" applyNumberFormat="1" applyFont="1" applyBorder="1" applyAlignment="1">
      <alignment horizontal="right" vertical="center"/>
    </xf>
    <xf numFmtId="2" fontId="0" fillId="0" borderId="21" xfId="0" applyNumberFormat="1" applyFont="1" applyBorder="1"/>
    <xf numFmtId="2" fontId="0" fillId="0" borderId="22" xfId="0" applyNumberFormat="1" applyFont="1" applyBorder="1"/>
    <xf numFmtId="0" fontId="0" fillId="0" borderId="10" xfId="0" applyFont="1" applyBorder="1" applyAlignment="1">
      <alignment horizontal="center"/>
    </xf>
    <xf numFmtId="2" fontId="0" fillId="0" borderId="12" xfId="0" applyNumberFormat="1" applyFont="1" applyBorder="1"/>
    <xf numFmtId="0" fontId="0" fillId="0" borderId="10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2" fontId="0" fillId="0" borderId="13" xfId="0" applyNumberFormat="1" applyFont="1" applyBorder="1"/>
    <xf numFmtId="2" fontId="0" fillId="0" borderId="20" xfId="0" applyNumberFormat="1" applyFont="1" applyBorder="1" applyAlignment="1">
      <alignment horizontal="right" vertical="center"/>
    </xf>
    <xf numFmtId="0" fontId="0" fillId="0" borderId="15" xfId="0" applyFont="1" applyBorder="1" applyAlignment="1">
      <alignment horizontal="center" vertical="center"/>
    </xf>
    <xf numFmtId="2" fontId="0" fillId="0" borderId="10" xfId="0" applyNumberFormat="1" applyFont="1" applyBorder="1"/>
    <xf numFmtId="2" fontId="0" fillId="0" borderId="11" xfId="0" applyNumberFormat="1" applyFont="1" applyBorder="1"/>
    <xf numFmtId="2" fontId="0" fillId="0" borderId="10" xfId="0" applyNumberFormat="1" applyFont="1" applyBorder="1" applyAlignment="1"/>
    <xf numFmtId="0" fontId="0" fillId="0" borderId="20" xfId="0" applyFill="1" applyBorder="1" applyAlignment="1">
      <alignment horizontal="right" vertical="center"/>
    </xf>
    <xf numFmtId="0" fontId="0" fillId="0" borderId="10" xfId="0" applyFill="1" applyBorder="1"/>
    <xf numFmtId="0" fontId="0" fillId="0" borderId="11" xfId="0" applyFill="1" applyBorder="1"/>
    <xf numFmtId="20" fontId="2" fillId="27" borderId="10" xfId="0" applyNumberFormat="1" applyFont="1" applyFill="1" applyBorder="1" applyAlignment="1">
      <alignment horizontal="center"/>
    </xf>
    <xf numFmtId="2" fontId="0" fillId="27" borderId="10" xfId="0" applyNumberFormat="1" applyFont="1" applyFill="1" applyBorder="1"/>
    <xf numFmtId="0" fontId="0" fillId="27" borderId="10" xfId="0" applyFont="1" applyFill="1" applyBorder="1" applyAlignment="1">
      <alignment horizontal="center"/>
    </xf>
    <xf numFmtId="2" fontId="0" fillId="27" borderId="12" xfId="0" applyNumberFormat="1" applyFont="1" applyFill="1" applyBorder="1"/>
    <xf numFmtId="0" fontId="2" fillId="27" borderId="10" xfId="0" applyNumberFormat="1" applyFont="1" applyFill="1" applyBorder="1" applyAlignment="1">
      <alignment horizontal="center"/>
    </xf>
    <xf numFmtId="1" fontId="2" fillId="27" borderId="10" xfId="0" applyNumberFormat="1" applyFont="1" applyFill="1" applyBorder="1" applyAlignment="1">
      <alignment horizontal="center"/>
    </xf>
    <xf numFmtId="0" fontId="0" fillId="27" borderId="10" xfId="0" applyFill="1" applyBorder="1" applyAlignment="1">
      <alignment horizontal="center"/>
    </xf>
    <xf numFmtId="0" fontId="0" fillId="27" borderId="12" xfId="0" applyFill="1" applyBorder="1"/>
    <xf numFmtId="1" fontId="2" fillId="27" borderId="10" xfId="0" applyNumberFormat="1" applyFont="1" applyFill="1" applyBorder="1" applyAlignment="1">
      <alignment horizontal="center" vertical="center"/>
    </xf>
    <xf numFmtId="0" fontId="7" fillId="27" borderId="10" xfId="0" applyNumberFormat="1" applyFont="1" applyFill="1" applyBorder="1" applyAlignment="1">
      <alignment horizontal="center"/>
    </xf>
    <xf numFmtId="2" fontId="0" fillId="27" borderId="12" xfId="0" applyNumberFormat="1" applyFill="1" applyBorder="1"/>
    <xf numFmtId="0" fontId="0" fillId="27" borderId="0" xfId="0" applyFill="1"/>
    <xf numFmtId="20" fontId="28" fillId="27" borderId="10" xfId="0" applyNumberFormat="1" applyFont="1" applyFill="1" applyBorder="1" applyAlignment="1">
      <alignment horizontal="center"/>
    </xf>
    <xf numFmtId="0" fontId="28" fillId="27" borderId="10" xfId="0" applyFont="1" applyFill="1" applyBorder="1" applyAlignment="1">
      <alignment horizontal="center"/>
    </xf>
    <xf numFmtId="0" fontId="29" fillId="27" borderId="12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/>
    </xf>
    <xf numFmtId="0" fontId="0" fillId="27" borderId="12" xfId="0" applyFill="1" applyBorder="1" applyAlignment="1">
      <alignment horizontal="center"/>
    </xf>
    <xf numFmtId="0" fontId="27" fillId="27" borderId="10" xfId="0" applyFont="1" applyFill="1" applyBorder="1" applyAlignment="1">
      <alignment horizontal="center"/>
    </xf>
    <xf numFmtId="0" fontId="29" fillId="27" borderId="0" xfId="0" applyFont="1" applyFill="1"/>
    <xf numFmtId="0" fontId="7" fillId="27" borderId="10" xfId="0" applyFont="1" applyFill="1" applyBorder="1" applyAlignment="1">
      <alignment horizontal="center"/>
    </xf>
    <xf numFmtId="2" fontId="0" fillId="0" borderId="27" xfId="0" applyNumberFormat="1" applyFont="1" applyFill="1" applyBorder="1"/>
    <xf numFmtId="2" fontId="0" fillId="0" borderId="10" xfId="0" applyNumberFormat="1" applyBorder="1"/>
    <xf numFmtId="2" fontId="0" fillId="0" borderId="10" xfId="0" applyNumberFormat="1" applyFont="1" applyFill="1" applyBorder="1"/>
    <xf numFmtId="0" fontId="2" fillId="0" borderId="1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/>
    </xf>
    <xf numFmtId="0" fontId="2" fillId="27" borderId="12" xfId="0" applyNumberFormat="1" applyFont="1" applyFill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32" fillId="0" borderId="15" xfId="0" applyFont="1" applyBorder="1" applyAlignment="1">
      <alignment horizontal="center" vertical="center"/>
    </xf>
    <xf numFmtId="2" fontId="32" fillId="0" borderId="23" xfId="0" applyNumberFormat="1" applyFont="1" applyBorder="1" applyAlignment="1">
      <alignment horizontal="right" vertical="center"/>
    </xf>
    <xf numFmtId="2" fontId="32" fillId="0" borderId="17" xfId="0" applyNumberFormat="1" applyFont="1" applyBorder="1" applyAlignment="1">
      <alignment horizontal="right" vertical="center"/>
    </xf>
    <xf numFmtId="0" fontId="33" fillId="24" borderId="14" xfId="0" applyFont="1" applyFill="1" applyBorder="1" applyAlignment="1">
      <alignment horizontal="center" vertical="center"/>
    </xf>
    <xf numFmtId="0" fontId="33" fillId="0" borderId="26" xfId="0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33" fillId="27" borderId="10" xfId="0" applyFont="1" applyFill="1" applyBorder="1" applyAlignment="1">
      <alignment horizontal="center"/>
    </xf>
    <xf numFmtId="0" fontId="33" fillId="0" borderId="11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4" fillId="0" borderId="0" xfId="0" applyFont="1"/>
    <xf numFmtId="0" fontId="35" fillId="0" borderId="2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27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0" fillId="0" borderId="27" xfId="0" applyFill="1" applyBorder="1" applyAlignment="1">
      <alignment horizontal="center"/>
    </xf>
    <xf numFmtId="20" fontId="2" fillId="28" borderId="12" xfId="0" applyNumberFormat="1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20" fontId="2" fillId="28" borderId="10" xfId="0" applyNumberFormat="1" applyFont="1" applyFill="1" applyBorder="1" applyAlignment="1">
      <alignment horizontal="center"/>
    </xf>
    <xf numFmtId="0" fontId="2" fillId="28" borderId="12" xfId="0" applyNumberFormat="1" applyFont="1" applyFill="1" applyBorder="1" applyAlignment="1">
      <alignment horizontal="center"/>
    </xf>
    <xf numFmtId="2" fontId="0" fillId="28" borderId="10" xfId="0" applyNumberFormat="1" applyFont="1" applyFill="1" applyBorder="1"/>
    <xf numFmtId="0" fontId="0" fillId="28" borderId="10" xfId="0" applyFont="1" applyFill="1" applyBorder="1" applyAlignment="1">
      <alignment horizontal="center"/>
    </xf>
    <xf numFmtId="2" fontId="0" fillId="28" borderId="12" xfId="0" applyNumberFormat="1" applyFont="1" applyFill="1" applyBorder="1"/>
    <xf numFmtId="0" fontId="2" fillId="28" borderId="10" xfId="0" applyNumberFormat="1" applyFont="1" applyFill="1" applyBorder="1" applyAlignment="1">
      <alignment horizontal="center"/>
    </xf>
    <xf numFmtId="1" fontId="2" fillId="28" borderId="10" xfId="0" applyNumberFormat="1" applyFont="1" applyFill="1" applyBorder="1" applyAlignment="1">
      <alignment horizontal="center"/>
    </xf>
    <xf numFmtId="0" fontId="0" fillId="28" borderId="21" xfId="0" applyFill="1" applyBorder="1"/>
    <xf numFmtId="0" fontId="0" fillId="28" borderId="12" xfId="0" applyFill="1" applyBorder="1"/>
    <xf numFmtId="1" fontId="2" fillId="28" borderId="10" xfId="0" applyNumberFormat="1" applyFont="1" applyFill="1" applyBorder="1" applyAlignment="1">
      <alignment horizontal="center" vertical="center"/>
    </xf>
    <xf numFmtId="0" fontId="2" fillId="28" borderId="10" xfId="0" applyNumberFormat="1" applyFont="1" applyFill="1" applyBorder="1" applyAlignment="1">
      <alignment horizontal="center" vertical="center"/>
    </xf>
    <xf numFmtId="2" fontId="0" fillId="28" borderId="21" xfId="0" applyNumberFormat="1" applyFont="1" applyFill="1" applyBorder="1"/>
    <xf numFmtId="2" fontId="0" fillId="28" borderId="17" xfId="0" applyNumberFormat="1" applyFont="1" applyFill="1" applyBorder="1" applyAlignment="1">
      <alignment horizontal="right" vertical="center"/>
    </xf>
    <xf numFmtId="0" fontId="7" fillId="28" borderId="10" xfId="0" applyNumberFormat="1" applyFont="1" applyFill="1" applyBorder="1" applyAlignment="1">
      <alignment horizontal="center"/>
    </xf>
    <xf numFmtId="0" fontId="0" fillId="28" borderId="10" xfId="0" applyFill="1" applyBorder="1"/>
    <xf numFmtId="2" fontId="0" fillId="28" borderId="12" xfId="0" applyNumberFormat="1" applyFill="1" applyBorder="1"/>
    <xf numFmtId="0" fontId="0" fillId="28" borderId="0" xfId="0" applyFill="1"/>
    <xf numFmtId="0" fontId="0" fillId="28" borderId="1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28" borderId="10" xfId="0" applyFont="1" applyFill="1" applyBorder="1" applyAlignment="1">
      <alignment horizontal="center"/>
    </xf>
    <xf numFmtId="0" fontId="27" fillId="28" borderId="10" xfId="0" applyFont="1" applyFill="1" applyBorder="1" applyAlignment="1">
      <alignment horizontal="center"/>
    </xf>
    <xf numFmtId="0" fontId="33" fillId="28" borderId="10" xfId="0" applyFont="1" applyFill="1" applyBorder="1" applyAlignment="1">
      <alignment horizontal="center"/>
    </xf>
    <xf numFmtId="0" fontId="29" fillId="28" borderId="10" xfId="0" applyFont="1" applyFill="1" applyBorder="1" applyAlignment="1">
      <alignment horizontal="center"/>
    </xf>
    <xf numFmtId="0" fontId="2" fillId="24" borderId="28" xfId="0" applyFont="1" applyFill="1" applyBorder="1" applyAlignment="1">
      <alignment horizontal="center" vertical="center"/>
    </xf>
    <xf numFmtId="0" fontId="2" fillId="24" borderId="29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24" borderId="16" xfId="0" applyFont="1" applyFill="1" applyBorder="1" applyAlignment="1">
      <alignment horizontal="center" vertical="center"/>
    </xf>
    <xf numFmtId="0" fontId="2" fillId="24" borderId="30" xfId="0" applyFont="1" applyFill="1" applyBorder="1" applyAlignment="1">
      <alignment horizontal="center" vertical="center"/>
    </xf>
    <xf numFmtId="0" fontId="2" fillId="24" borderId="19" xfId="0" applyFont="1" applyFill="1" applyBorder="1" applyAlignment="1">
      <alignment horizontal="center" vertical="center"/>
    </xf>
    <xf numFmtId="0" fontId="2" fillId="24" borderId="18" xfId="0" applyFont="1" applyFill="1" applyBorder="1" applyAlignment="1">
      <alignment horizontal="center" vertical="center" wrapText="1"/>
    </xf>
    <xf numFmtId="0" fontId="2" fillId="24" borderId="26" xfId="0" applyFont="1" applyFill="1" applyBorder="1" applyAlignment="1">
      <alignment horizontal="center" vertical="center" wrapText="1"/>
    </xf>
    <xf numFmtId="0" fontId="2" fillId="24" borderId="25" xfId="0" applyFont="1" applyFill="1" applyBorder="1" applyAlignment="1">
      <alignment horizontal="center" vertical="center" wrapText="1"/>
    </xf>
    <xf numFmtId="0" fontId="2" fillId="24" borderId="31" xfId="0" applyFont="1" applyFill="1" applyBorder="1" applyAlignment="1">
      <alignment horizontal="center"/>
    </xf>
    <xf numFmtId="0" fontId="2" fillId="24" borderId="32" xfId="0" applyFont="1" applyFill="1" applyBorder="1" applyAlignment="1">
      <alignment horizontal="center"/>
    </xf>
    <xf numFmtId="0" fontId="2" fillId="24" borderId="33" xfId="0" applyFont="1" applyFill="1" applyBorder="1" applyAlignment="1">
      <alignment horizontal="center"/>
    </xf>
    <xf numFmtId="0" fontId="2" fillId="24" borderId="34" xfId="0" applyFont="1" applyFill="1" applyBorder="1" applyAlignment="1">
      <alignment horizontal="center"/>
    </xf>
    <xf numFmtId="0" fontId="2" fillId="24" borderId="35" xfId="0" applyFont="1" applyFill="1" applyBorder="1" applyAlignment="1">
      <alignment horizontal="center"/>
    </xf>
    <xf numFmtId="0" fontId="2" fillId="24" borderId="36" xfId="0" applyFont="1" applyFill="1" applyBorder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2" fillId="24" borderId="28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0" fontId="2" fillId="24" borderId="37" xfId="0" applyFont="1" applyFill="1" applyBorder="1" applyAlignment="1">
      <alignment horizontal="center" vertical="center"/>
    </xf>
    <xf numFmtId="0" fontId="2" fillId="24" borderId="3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24" borderId="24" xfId="0" applyFont="1" applyFill="1" applyBorder="1" applyAlignment="1">
      <alignment horizontal="center" vertical="center"/>
    </xf>
    <xf numFmtId="0" fontId="2" fillId="24" borderId="39" xfId="0" applyFont="1" applyFill="1" applyBorder="1" applyAlignment="1">
      <alignment horizontal="center" vertical="center"/>
    </xf>
    <xf numFmtId="0" fontId="2" fillId="24" borderId="40" xfId="0" applyFont="1" applyFill="1" applyBorder="1" applyAlignment="1">
      <alignment horizontal="center" vertical="center"/>
    </xf>
    <xf numFmtId="0" fontId="2" fillId="24" borderId="26" xfId="0" applyFont="1" applyFill="1" applyBorder="1" applyAlignment="1">
      <alignment horizontal="center" vertical="center"/>
    </xf>
    <xf numFmtId="0" fontId="2" fillId="24" borderId="25" xfId="0" applyFont="1" applyFill="1" applyBorder="1" applyAlignment="1">
      <alignment horizontal="center" vertical="center"/>
    </xf>
    <xf numFmtId="0" fontId="5" fillId="26" borderId="35" xfId="0" applyFont="1" applyFill="1" applyBorder="1" applyAlignment="1">
      <alignment horizontal="center" vertical="center" wrapText="1"/>
    </xf>
    <xf numFmtId="0" fontId="5" fillId="26" borderId="41" xfId="0" applyFont="1" applyFill="1" applyBorder="1" applyAlignment="1">
      <alignment horizontal="center" vertical="center" wrapText="1"/>
    </xf>
    <xf numFmtId="0" fontId="5" fillId="26" borderId="36" xfId="0" applyFont="1" applyFill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5" fillId="26" borderId="16" xfId="0" applyFont="1" applyFill="1" applyBorder="1" applyAlignment="1">
      <alignment horizontal="center" vertical="center" wrapText="1"/>
    </xf>
    <xf numFmtId="0" fontId="5" fillId="26" borderId="30" xfId="0" applyFont="1" applyFill="1" applyBorder="1" applyAlignment="1">
      <alignment horizontal="center" vertical="center" wrapText="1"/>
    </xf>
    <xf numFmtId="0" fontId="5" fillId="26" borderId="19" xfId="0" applyFont="1" applyFill="1" applyBorder="1" applyAlignment="1">
      <alignment horizontal="center" vertical="center" wrapText="1"/>
    </xf>
    <xf numFmtId="0" fontId="2" fillId="24" borderId="18" xfId="0" applyFont="1" applyFill="1" applyBorder="1" applyAlignment="1">
      <alignment horizontal="center" vertical="center"/>
    </xf>
    <xf numFmtId="0" fontId="27" fillId="24" borderId="18" xfId="0" applyFont="1" applyFill="1" applyBorder="1" applyAlignment="1">
      <alignment horizontal="center" vertical="center"/>
    </xf>
    <xf numFmtId="0" fontId="27" fillId="24" borderId="26" xfId="0" applyFont="1" applyFill="1" applyBorder="1" applyAlignment="1">
      <alignment horizontal="center" vertical="center"/>
    </xf>
    <xf numFmtId="0" fontId="27" fillId="24" borderId="25" xfId="0" applyFont="1" applyFill="1" applyBorder="1" applyAlignment="1">
      <alignment horizontal="center" vertical="center"/>
    </xf>
    <xf numFmtId="0" fontId="33" fillId="24" borderId="18" xfId="0" applyFont="1" applyFill="1" applyBorder="1" applyAlignment="1">
      <alignment horizontal="center" vertical="center"/>
    </xf>
    <xf numFmtId="0" fontId="33" fillId="24" borderId="26" xfId="0" applyFont="1" applyFill="1" applyBorder="1" applyAlignment="1">
      <alignment horizontal="center" vertical="center"/>
    </xf>
    <xf numFmtId="0" fontId="33" fillId="24" borderId="25" xfId="0" applyFont="1" applyFill="1" applyBorder="1" applyAlignment="1">
      <alignment horizontal="center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90" workbookViewId="0">
      <selection sqref="A1:D1"/>
    </sheetView>
  </sheetViews>
  <sheetFormatPr defaultRowHeight="12.75" x14ac:dyDescent="0.2"/>
  <cols>
    <col min="1" max="1" width="14.5703125" customWidth="1"/>
    <col min="2" max="2" width="20.7109375" customWidth="1"/>
    <col min="3" max="3" width="20.85546875" customWidth="1"/>
    <col min="4" max="4" width="19.7109375" customWidth="1"/>
    <col min="6" max="6" width="9.7109375" customWidth="1"/>
  </cols>
  <sheetData>
    <row r="1" spans="1:6" s="11" customFormat="1" ht="60.75" customHeight="1" x14ac:dyDescent="0.25">
      <c r="A1" s="167" t="s">
        <v>54</v>
      </c>
      <c r="B1" s="167"/>
      <c r="C1" s="167"/>
      <c r="D1" s="167"/>
      <c r="E1" s="64"/>
      <c r="F1" s="64"/>
    </row>
    <row r="2" spans="1:6" ht="13.5" customHeight="1" thickBot="1" x14ac:dyDescent="0.25"/>
    <row r="3" spans="1:6" ht="13.5" thickBot="1" x14ac:dyDescent="0.25">
      <c r="A3" s="165" t="s">
        <v>0</v>
      </c>
      <c r="B3" s="66" t="s">
        <v>23</v>
      </c>
      <c r="C3" s="66" t="s">
        <v>24</v>
      </c>
      <c r="D3" s="16" t="s">
        <v>11</v>
      </c>
    </row>
    <row r="4" spans="1:6" ht="13.5" thickBot="1" x14ac:dyDescent="0.25">
      <c r="A4" s="166"/>
      <c r="B4" s="15" t="s">
        <v>48</v>
      </c>
      <c r="C4" s="15" t="s">
        <v>48</v>
      </c>
      <c r="D4" s="15" t="s">
        <v>48</v>
      </c>
    </row>
    <row r="5" spans="1:6" ht="13.5" thickBot="1" x14ac:dyDescent="0.25">
      <c r="A5" s="8" t="s">
        <v>10</v>
      </c>
      <c r="B5" s="16" t="s">
        <v>2</v>
      </c>
      <c r="C5" s="17" t="s">
        <v>2</v>
      </c>
      <c r="D5" s="17" t="s">
        <v>2</v>
      </c>
    </row>
    <row r="6" spans="1:6" x14ac:dyDescent="0.2">
      <c r="A6" s="9">
        <v>0</v>
      </c>
      <c r="B6" s="18">
        <v>115</v>
      </c>
      <c r="C6" s="18">
        <v>36</v>
      </c>
      <c r="D6" s="18">
        <v>10.4</v>
      </c>
    </row>
    <row r="7" spans="1:6" x14ac:dyDescent="0.2">
      <c r="A7" s="3">
        <v>4.1666666666666664E-2</v>
      </c>
      <c r="B7" s="19">
        <v>115</v>
      </c>
      <c r="C7" s="19">
        <v>36</v>
      </c>
      <c r="D7" s="19">
        <v>10.4</v>
      </c>
    </row>
    <row r="8" spans="1:6" x14ac:dyDescent="0.2">
      <c r="A8" s="3">
        <v>8.3333333333333301E-2</v>
      </c>
      <c r="B8" s="19">
        <v>115</v>
      </c>
      <c r="C8" s="19">
        <v>36</v>
      </c>
      <c r="D8" s="19">
        <v>10.4</v>
      </c>
    </row>
    <row r="9" spans="1:6" x14ac:dyDescent="0.2">
      <c r="A9" s="3">
        <v>0.125</v>
      </c>
      <c r="B9" s="19">
        <v>120</v>
      </c>
      <c r="C9" s="19">
        <v>36</v>
      </c>
      <c r="D9" s="19">
        <v>10.4</v>
      </c>
    </row>
    <row r="10" spans="1:6" x14ac:dyDescent="0.2">
      <c r="A10" s="140">
        <v>0.16666666666666699</v>
      </c>
      <c r="B10" s="141">
        <v>115</v>
      </c>
      <c r="C10" s="141">
        <v>36</v>
      </c>
      <c r="D10" s="141">
        <v>10.4</v>
      </c>
    </row>
    <row r="11" spans="1:6" x14ac:dyDescent="0.2">
      <c r="A11" s="3">
        <v>0.20833333333333301</v>
      </c>
      <c r="B11" s="19">
        <v>115</v>
      </c>
      <c r="C11" s="19">
        <v>36</v>
      </c>
      <c r="D11" s="19">
        <v>10.3</v>
      </c>
    </row>
    <row r="12" spans="1:6" x14ac:dyDescent="0.2">
      <c r="A12" s="3">
        <v>0.25</v>
      </c>
      <c r="B12" s="19">
        <v>115</v>
      </c>
      <c r="C12" s="19">
        <v>36</v>
      </c>
      <c r="D12" s="19">
        <v>10.199999999999999</v>
      </c>
    </row>
    <row r="13" spans="1:6" x14ac:dyDescent="0.2">
      <c r="A13" s="3">
        <v>0.29166666666666702</v>
      </c>
      <c r="B13" s="19">
        <v>115</v>
      </c>
      <c r="C13" s="19">
        <v>36</v>
      </c>
      <c r="D13" s="19">
        <v>10.199999999999999</v>
      </c>
    </row>
    <row r="14" spans="1:6" x14ac:dyDescent="0.2">
      <c r="A14" s="3">
        <v>0.33333333333333298</v>
      </c>
      <c r="B14" s="19">
        <v>115</v>
      </c>
      <c r="C14" s="19">
        <v>36</v>
      </c>
      <c r="D14" s="19">
        <v>10.199999999999999</v>
      </c>
    </row>
    <row r="15" spans="1:6" x14ac:dyDescent="0.2">
      <c r="A15" s="13">
        <v>0.375</v>
      </c>
      <c r="B15" s="20">
        <v>115</v>
      </c>
      <c r="C15" s="20">
        <v>36</v>
      </c>
      <c r="D15" s="20">
        <v>10.3</v>
      </c>
    </row>
    <row r="16" spans="1:6" x14ac:dyDescent="0.2">
      <c r="A16" s="140">
        <v>0.41666666666666702</v>
      </c>
      <c r="B16" s="141">
        <v>115</v>
      </c>
      <c r="C16" s="141">
        <v>36</v>
      </c>
      <c r="D16" s="141">
        <v>10.3</v>
      </c>
    </row>
    <row r="17" spans="1:4" x14ac:dyDescent="0.2">
      <c r="A17" s="3">
        <v>0.45833333333333298</v>
      </c>
      <c r="B17" s="19">
        <v>115</v>
      </c>
      <c r="C17" s="19">
        <v>36</v>
      </c>
      <c r="D17" s="19">
        <v>10.3</v>
      </c>
    </row>
    <row r="18" spans="1:4" x14ac:dyDescent="0.2">
      <c r="A18" s="3">
        <v>0.5</v>
      </c>
      <c r="B18" s="19">
        <v>115</v>
      </c>
      <c r="C18" s="19">
        <v>36</v>
      </c>
      <c r="D18" s="19">
        <v>10.3</v>
      </c>
    </row>
    <row r="19" spans="1:4" x14ac:dyDescent="0.2">
      <c r="A19" s="3">
        <v>0.54166666666666696</v>
      </c>
      <c r="B19" s="19">
        <v>115</v>
      </c>
      <c r="C19" s="19">
        <v>36</v>
      </c>
      <c r="D19" s="19">
        <v>10.3</v>
      </c>
    </row>
    <row r="20" spans="1:4" x14ac:dyDescent="0.2">
      <c r="A20" s="3">
        <v>0.58333333333333304</v>
      </c>
      <c r="B20" s="19">
        <v>115</v>
      </c>
      <c r="C20" s="19">
        <v>36</v>
      </c>
      <c r="D20" s="19">
        <v>10.3</v>
      </c>
    </row>
    <row r="21" spans="1:4" x14ac:dyDescent="0.2">
      <c r="A21" s="3">
        <v>0.625</v>
      </c>
      <c r="B21" s="19">
        <v>115</v>
      </c>
      <c r="C21" s="19">
        <v>36</v>
      </c>
      <c r="D21" s="19">
        <v>10.3</v>
      </c>
    </row>
    <row r="22" spans="1:4" x14ac:dyDescent="0.2">
      <c r="A22" s="3">
        <v>0.66666666666666696</v>
      </c>
      <c r="B22" s="19">
        <v>115</v>
      </c>
      <c r="C22" s="19">
        <v>36</v>
      </c>
      <c r="D22" s="19">
        <v>10.3</v>
      </c>
    </row>
    <row r="23" spans="1:4" x14ac:dyDescent="0.2">
      <c r="A23" s="3">
        <v>0.70833333333333304</v>
      </c>
      <c r="B23" s="19">
        <v>115</v>
      </c>
      <c r="C23" s="19">
        <v>36</v>
      </c>
      <c r="D23" s="19">
        <v>10.3</v>
      </c>
    </row>
    <row r="24" spans="1:4" x14ac:dyDescent="0.2">
      <c r="A24" s="13">
        <v>0.75</v>
      </c>
      <c r="B24" s="20">
        <v>115</v>
      </c>
      <c r="C24" s="20">
        <v>36</v>
      </c>
      <c r="D24" s="20">
        <v>10.199999999999999</v>
      </c>
    </row>
    <row r="25" spans="1:4" x14ac:dyDescent="0.2">
      <c r="A25" s="3">
        <v>0.79166666666666696</v>
      </c>
      <c r="B25" s="19">
        <v>115</v>
      </c>
      <c r="C25" s="19">
        <v>36</v>
      </c>
      <c r="D25" s="19">
        <v>10.4</v>
      </c>
    </row>
    <row r="26" spans="1:4" x14ac:dyDescent="0.2">
      <c r="A26" s="3">
        <v>0.83333333333333304</v>
      </c>
      <c r="B26" s="19">
        <v>115</v>
      </c>
      <c r="C26" s="19">
        <v>36</v>
      </c>
      <c r="D26" s="19">
        <v>10.3</v>
      </c>
    </row>
    <row r="27" spans="1:4" x14ac:dyDescent="0.2">
      <c r="A27" s="3">
        <v>0.875</v>
      </c>
      <c r="B27" s="19">
        <v>115</v>
      </c>
      <c r="C27" s="19">
        <v>36</v>
      </c>
      <c r="D27" s="19">
        <v>10.3</v>
      </c>
    </row>
    <row r="28" spans="1:4" x14ac:dyDescent="0.2">
      <c r="A28" s="140">
        <v>0.91666666666666696</v>
      </c>
      <c r="B28" s="141">
        <v>115</v>
      </c>
      <c r="C28" s="141">
        <v>36</v>
      </c>
      <c r="D28" s="141">
        <v>10.3</v>
      </c>
    </row>
    <row r="29" spans="1:4" x14ac:dyDescent="0.2">
      <c r="A29" s="3">
        <v>0.95833333333333304</v>
      </c>
      <c r="B29" s="19">
        <v>115</v>
      </c>
      <c r="C29" s="19">
        <v>36</v>
      </c>
      <c r="D29" s="19">
        <v>10.3</v>
      </c>
    </row>
    <row r="30" spans="1:4" ht="13.5" thickBot="1" x14ac:dyDescent="0.25">
      <c r="A30" s="4">
        <v>0.999999999999999</v>
      </c>
      <c r="B30" s="21">
        <v>115</v>
      </c>
      <c r="C30" s="21">
        <v>36</v>
      </c>
      <c r="D30" s="21">
        <v>10.3</v>
      </c>
    </row>
    <row r="34" spans="1:2" x14ac:dyDescent="0.2">
      <c r="A34" s="31" t="s">
        <v>12</v>
      </c>
      <c r="B34" t="s">
        <v>49</v>
      </c>
    </row>
    <row r="35" spans="1:2" x14ac:dyDescent="0.2">
      <c r="A35" s="31" t="s">
        <v>13</v>
      </c>
      <c r="B35" t="s">
        <v>18</v>
      </c>
    </row>
  </sheetData>
  <mergeCells count="2">
    <mergeCell ref="A3:A4"/>
    <mergeCell ref="A1:D1"/>
  </mergeCells>
  <phoneticPr fontId="0" type="noConversion"/>
  <pageMargins left="0.59055118110236227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AI1"/>
    </sheetView>
  </sheetViews>
  <sheetFormatPr defaultRowHeight="12.75" x14ac:dyDescent="0.2"/>
  <cols>
    <col min="1" max="1" width="6.7109375" customWidth="1"/>
    <col min="2" max="6" width="9.28515625" customWidth="1"/>
    <col min="7" max="7" width="9" customWidth="1"/>
    <col min="9" max="9" width="8.5703125" customWidth="1"/>
    <col min="11" max="11" width="7.28515625" customWidth="1"/>
    <col min="12" max="12" width="9.28515625" customWidth="1"/>
    <col min="14" max="14" width="8.5703125" customWidth="1"/>
    <col min="16" max="16" width="7.28515625" customWidth="1"/>
    <col min="18" max="18" width="7.28515625" customWidth="1"/>
    <col min="19" max="19" width="9.42578125" customWidth="1"/>
    <col min="20" max="20" width="9" customWidth="1"/>
    <col min="21" max="21" width="9.28515625" customWidth="1"/>
    <col min="22" max="22" width="9" customWidth="1"/>
    <col min="23" max="23" width="9.28515625" customWidth="1"/>
    <col min="24" max="24" width="9" customWidth="1"/>
    <col min="25" max="25" width="9.7109375" bestFit="1" customWidth="1"/>
    <col min="29" max="29" width="9.28515625" customWidth="1"/>
    <col min="34" max="34" width="10.42578125" bestFit="1" customWidth="1"/>
  </cols>
  <sheetData>
    <row r="1" spans="1:35" ht="51.75" customHeight="1" x14ac:dyDescent="0.2">
      <c r="A1" s="180" t="s">
        <v>55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</row>
    <row r="2" spans="1:35" ht="15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V2" s="14"/>
      <c r="X2" s="14"/>
    </row>
    <row r="3" spans="1:35" ht="15" customHeight="1" thickBot="1" x14ac:dyDescent="0.25">
      <c r="A3" s="181" t="s">
        <v>0</v>
      </c>
      <c r="B3" s="171" t="s">
        <v>19</v>
      </c>
      <c r="C3" s="168" t="s">
        <v>46</v>
      </c>
      <c r="D3" s="169"/>
      <c r="E3" s="169"/>
      <c r="F3" s="170"/>
      <c r="G3" s="171" t="s">
        <v>20</v>
      </c>
      <c r="H3" s="168" t="s">
        <v>20</v>
      </c>
      <c r="I3" s="169"/>
      <c r="J3" s="169"/>
      <c r="K3" s="170"/>
      <c r="L3" s="171" t="s">
        <v>14</v>
      </c>
      <c r="M3" s="168" t="s">
        <v>14</v>
      </c>
      <c r="N3" s="169"/>
      <c r="O3" s="169"/>
      <c r="P3" s="170"/>
      <c r="Q3" s="168" t="s">
        <v>15</v>
      </c>
      <c r="R3" s="170"/>
      <c r="S3" s="171" t="s">
        <v>21</v>
      </c>
      <c r="T3" s="168" t="s">
        <v>47</v>
      </c>
      <c r="U3" s="169"/>
      <c r="V3" s="169"/>
      <c r="W3" s="170"/>
      <c r="X3" s="171" t="s">
        <v>22</v>
      </c>
      <c r="Y3" s="168" t="s">
        <v>22</v>
      </c>
      <c r="Z3" s="169"/>
      <c r="AA3" s="169"/>
      <c r="AB3" s="170"/>
      <c r="AC3" s="171" t="s">
        <v>16</v>
      </c>
      <c r="AD3" s="168" t="s">
        <v>16</v>
      </c>
      <c r="AE3" s="169"/>
      <c r="AF3" s="169"/>
      <c r="AG3" s="170"/>
      <c r="AH3" s="168" t="s">
        <v>17</v>
      </c>
      <c r="AI3" s="170"/>
    </row>
    <row r="4" spans="1:35" ht="13.5" customHeight="1" thickBot="1" x14ac:dyDescent="0.25">
      <c r="A4" s="182"/>
      <c r="B4" s="172"/>
      <c r="C4" s="176" t="s">
        <v>7</v>
      </c>
      <c r="D4" s="177"/>
      <c r="E4" s="176" t="s">
        <v>8</v>
      </c>
      <c r="F4" s="177"/>
      <c r="G4" s="172"/>
      <c r="H4" s="176" t="s">
        <v>7</v>
      </c>
      <c r="I4" s="177"/>
      <c r="J4" s="176" t="s">
        <v>8</v>
      </c>
      <c r="K4" s="177"/>
      <c r="L4" s="172"/>
      <c r="M4" s="176" t="s">
        <v>7</v>
      </c>
      <c r="N4" s="177"/>
      <c r="O4" s="176" t="s">
        <v>8</v>
      </c>
      <c r="P4" s="177"/>
      <c r="Q4" s="178" t="s">
        <v>7</v>
      </c>
      <c r="R4" s="179"/>
      <c r="S4" s="172"/>
      <c r="T4" s="174" t="s">
        <v>7</v>
      </c>
      <c r="U4" s="175"/>
      <c r="V4" s="174" t="s">
        <v>8</v>
      </c>
      <c r="W4" s="175"/>
      <c r="X4" s="172"/>
      <c r="Y4" s="174" t="s">
        <v>7</v>
      </c>
      <c r="Z4" s="175"/>
      <c r="AA4" s="174" t="s">
        <v>8</v>
      </c>
      <c r="AB4" s="175"/>
      <c r="AC4" s="172"/>
      <c r="AD4" s="174" t="s">
        <v>7</v>
      </c>
      <c r="AE4" s="175"/>
      <c r="AF4" s="174" t="s">
        <v>8</v>
      </c>
      <c r="AG4" s="175"/>
      <c r="AH4" s="178" t="s">
        <v>7</v>
      </c>
      <c r="AI4" s="179"/>
    </row>
    <row r="5" spans="1:35" ht="13.5" thickBot="1" x14ac:dyDescent="0.25">
      <c r="A5" s="183"/>
      <c r="B5" s="173"/>
      <c r="C5" s="8" t="s">
        <v>4</v>
      </c>
      <c r="D5" s="7">
        <v>44000</v>
      </c>
      <c r="E5" s="8" t="s">
        <v>4</v>
      </c>
      <c r="F5" s="7">
        <v>44000</v>
      </c>
      <c r="G5" s="173"/>
      <c r="H5" s="8" t="s">
        <v>4</v>
      </c>
      <c r="I5" s="7">
        <v>42000</v>
      </c>
      <c r="J5" s="8" t="s">
        <v>4</v>
      </c>
      <c r="K5" s="7">
        <v>42000</v>
      </c>
      <c r="L5" s="173"/>
      <c r="M5" s="8" t="s">
        <v>4</v>
      </c>
      <c r="N5" s="7">
        <v>30000</v>
      </c>
      <c r="O5" s="8" t="s">
        <v>4</v>
      </c>
      <c r="P5" s="7">
        <v>30000</v>
      </c>
      <c r="Q5" s="8" t="s">
        <v>4</v>
      </c>
      <c r="R5" s="7">
        <v>60</v>
      </c>
      <c r="S5" s="173"/>
      <c r="T5" s="8" t="s">
        <v>4</v>
      </c>
      <c r="U5" s="7">
        <v>44000</v>
      </c>
      <c r="V5" s="8" t="s">
        <v>4</v>
      </c>
      <c r="W5" s="7">
        <v>44000</v>
      </c>
      <c r="X5" s="173"/>
      <c r="Y5" s="8" t="s">
        <v>4</v>
      </c>
      <c r="Z5" s="7">
        <v>42000</v>
      </c>
      <c r="AA5" s="8" t="s">
        <v>4</v>
      </c>
      <c r="AB5" s="7">
        <v>42000</v>
      </c>
      <c r="AC5" s="173"/>
      <c r="AD5" s="8" t="s">
        <v>4</v>
      </c>
      <c r="AE5" s="7">
        <v>30000</v>
      </c>
      <c r="AF5" s="8" t="s">
        <v>4</v>
      </c>
      <c r="AG5" s="7">
        <v>30000</v>
      </c>
      <c r="AH5" s="8" t="s">
        <v>4</v>
      </c>
      <c r="AI5" s="7">
        <v>60</v>
      </c>
    </row>
    <row r="6" spans="1:35" ht="26.1" customHeight="1" thickBot="1" x14ac:dyDescent="0.25">
      <c r="A6" s="7" t="s">
        <v>10</v>
      </c>
      <c r="B6" s="8" t="s">
        <v>1</v>
      </c>
      <c r="C6" s="22" t="s">
        <v>6</v>
      </c>
      <c r="D6" s="25" t="s">
        <v>5</v>
      </c>
      <c r="E6" s="22" t="s">
        <v>6</v>
      </c>
      <c r="F6" s="25" t="s">
        <v>5</v>
      </c>
      <c r="G6" s="63" t="s">
        <v>1</v>
      </c>
      <c r="H6" s="22" t="s">
        <v>6</v>
      </c>
      <c r="I6" s="25" t="s">
        <v>5</v>
      </c>
      <c r="J6" s="22" t="s">
        <v>6</v>
      </c>
      <c r="K6" s="25" t="s">
        <v>5</v>
      </c>
      <c r="L6" s="8" t="s">
        <v>1</v>
      </c>
      <c r="M6" s="22" t="s">
        <v>6</v>
      </c>
      <c r="N6" s="25" t="s">
        <v>5</v>
      </c>
      <c r="O6" s="22" t="s">
        <v>6</v>
      </c>
      <c r="P6" s="25" t="s">
        <v>5</v>
      </c>
      <c r="Q6" s="22" t="s">
        <v>6</v>
      </c>
      <c r="R6" s="25" t="s">
        <v>5</v>
      </c>
      <c r="S6" s="8" t="s">
        <v>1</v>
      </c>
      <c r="T6" s="22" t="s">
        <v>6</v>
      </c>
      <c r="U6" s="25" t="s">
        <v>5</v>
      </c>
      <c r="V6" s="22" t="s">
        <v>6</v>
      </c>
      <c r="W6" s="25" t="s">
        <v>5</v>
      </c>
      <c r="X6" s="8" t="s">
        <v>1</v>
      </c>
      <c r="Y6" s="22" t="s">
        <v>6</v>
      </c>
      <c r="Z6" s="25" t="s">
        <v>5</v>
      </c>
      <c r="AA6" s="22" t="s">
        <v>6</v>
      </c>
      <c r="AB6" s="25" t="s">
        <v>5</v>
      </c>
      <c r="AC6" s="8" t="s">
        <v>1</v>
      </c>
      <c r="AD6" s="22" t="s">
        <v>6</v>
      </c>
      <c r="AE6" s="25" t="s">
        <v>5</v>
      </c>
      <c r="AF6" s="22" t="s">
        <v>6</v>
      </c>
      <c r="AG6" s="25" t="s">
        <v>5</v>
      </c>
      <c r="AH6" s="22">
        <v>2729.4</v>
      </c>
      <c r="AI6" s="25" t="s">
        <v>5</v>
      </c>
    </row>
    <row r="7" spans="1:35" x14ac:dyDescent="0.2">
      <c r="A7" s="6">
        <v>0</v>
      </c>
      <c r="B7" s="120">
        <v>16</v>
      </c>
      <c r="C7" s="89">
        <v>6416.25</v>
      </c>
      <c r="D7" s="76" t="s">
        <v>9</v>
      </c>
      <c r="E7" s="81">
        <v>1670.76</v>
      </c>
      <c r="F7" s="76" t="s">
        <v>9</v>
      </c>
      <c r="G7" s="35">
        <v>0</v>
      </c>
      <c r="H7" s="89">
        <v>323.87</v>
      </c>
      <c r="I7" s="90" t="s">
        <v>9</v>
      </c>
      <c r="J7" s="81">
        <v>98.81</v>
      </c>
      <c r="K7" s="90" t="s">
        <v>9</v>
      </c>
      <c r="L7" s="41">
        <v>174</v>
      </c>
      <c r="M7" s="28">
        <v>8957.58</v>
      </c>
      <c r="N7" s="26" t="s">
        <v>9</v>
      </c>
      <c r="O7" s="29">
        <v>1764.84</v>
      </c>
      <c r="P7" s="26" t="s">
        <v>9</v>
      </c>
      <c r="Q7" s="29">
        <v>14080</v>
      </c>
      <c r="R7" s="26" t="s">
        <v>9</v>
      </c>
      <c r="S7" s="41">
        <v>20</v>
      </c>
      <c r="T7" s="28">
        <v>1728.95</v>
      </c>
      <c r="U7" s="76" t="s">
        <v>9</v>
      </c>
      <c r="V7" s="89">
        <v>255.26</v>
      </c>
      <c r="W7" s="124" t="s">
        <v>9</v>
      </c>
      <c r="X7" s="134">
        <v>0</v>
      </c>
      <c r="Y7" s="125">
        <v>410.3</v>
      </c>
      <c r="Z7" s="124" t="s">
        <v>9</v>
      </c>
      <c r="AA7" s="126">
        <v>17.37</v>
      </c>
      <c r="AB7" s="76" t="s">
        <v>9</v>
      </c>
      <c r="AC7" s="38">
        <v>276</v>
      </c>
      <c r="AD7" s="94">
        <v>8109.33</v>
      </c>
      <c r="AE7" s="26" t="s">
        <v>9</v>
      </c>
      <c r="AF7" s="29">
        <v>1052.6400000000001</v>
      </c>
      <c r="AG7" s="26" t="s">
        <v>9</v>
      </c>
      <c r="AH7" s="32">
        <v>5923.2</v>
      </c>
      <c r="AI7" s="26" t="s">
        <v>9</v>
      </c>
    </row>
    <row r="8" spans="1:35" x14ac:dyDescent="0.2">
      <c r="A8" s="1">
        <v>4.1666666666666664E-2</v>
      </c>
      <c r="B8" s="121">
        <v>16</v>
      </c>
      <c r="C8" s="118">
        <v>6416.32</v>
      </c>
      <c r="D8" s="84">
        <f t="shared" ref="D8:D31" si="0">(C8-C7)*D$5</f>
        <v>3079.9999999871943</v>
      </c>
      <c r="E8" s="85">
        <v>1670.78</v>
      </c>
      <c r="F8" s="84">
        <f t="shared" ref="F8:F31" si="1">(E8-E7)*F$5</f>
        <v>879.99999999919964</v>
      </c>
      <c r="G8" s="36">
        <v>0</v>
      </c>
      <c r="H8" s="91">
        <v>323.87</v>
      </c>
      <c r="I8" s="84">
        <f>(H8-H7)*I$5</f>
        <v>0</v>
      </c>
      <c r="J8" s="85">
        <v>98.81</v>
      </c>
      <c r="K8" s="84">
        <f>(J8-J7)*K$5</f>
        <v>0</v>
      </c>
      <c r="L8" s="42">
        <v>174</v>
      </c>
      <c r="M8" s="23">
        <v>8957.69</v>
      </c>
      <c r="N8" s="19">
        <f>(M8-M7)*N$5</f>
        <v>3300.0000000174623</v>
      </c>
      <c r="O8" s="10">
        <v>1764.86</v>
      </c>
      <c r="P8" s="19">
        <f>(O8-O7)*P$5</f>
        <v>599.9999999994543</v>
      </c>
      <c r="Q8" s="10">
        <v>14080.3</v>
      </c>
      <c r="R8" s="19">
        <f>(Q8-Q7)*R$5</f>
        <v>17.999999999956344</v>
      </c>
      <c r="S8" s="68">
        <v>20</v>
      </c>
      <c r="T8" s="23">
        <v>1729.07</v>
      </c>
      <c r="U8" s="84">
        <f>(T8-T7)*U$5</f>
        <v>5279.9999999951979</v>
      </c>
      <c r="V8" s="91">
        <v>255.28</v>
      </c>
      <c r="W8" s="84">
        <f t="shared" ref="W8:W31" si="2">(V8-V7)*W$5</f>
        <v>880.0000000004502</v>
      </c>
      <c r="X8" s="135">
        <v>0</v>
      </c>
      <c r="Y8" s="82">
        <v>410.3</v>
      </c>
      <c r="Z8" s="84">
        <f t="shared" ref="Z8:Z31" si="3">(Y8-Y7)*Z$5</f>
        <v>0</v>
      </c>
      <c r="AA8" s="81">
        <v>17.37</v>
      </c>
      <c r="AB8" s="84">
        <f t="shared" ref="AB8:AB31" si="4">(AA8-AA7)*AB$5</f>
        <v>0</v>
      </c>
      <c r="AC8" s="39">
        <v>273</v>
      </c>
      <c r="AD8" s="95">
        <v>8109.51</v>
      </c>
      <c r="AE8" s="19">
        <f t="shared" ref="AE8:AE31" si="5">(AD8-AD7)*AE$5</f>
        <v>5400.0000000087311</v>
      </c>
      <c r="AF8" s="10">
        <v>1052.6500000000001</v>
      </c>
      <c r="AG8" s="19">
        <f t="shared" ref="AG8:AG31" si="6">(AF8-AF7)*AG$5</f>
        <v>299.99999999972715</v>
      </c>
      <c r="AH8" s="33">
        <v>5923.4</v>
      </c>
      <c r="AI8" s="19">
        <f t="shared" ref="AI8:AI31" si="7">(AH8-AH7)*AI$5</f>
        <v>11.999999999989086</v>
      </c>
    </row>
    <row r="9" spans="1:35" x14ac:dyDescent="0.2">
      <c r="A9" s="1">
        <v>8.3333333333333301E-2</v>
      </c>
      <c r="B9" s="121">
        <v>16</v>
      </c>
      <c r="C9" s="91">
        <v>6416.39</v>
      </c>
      <c r="D9" s="84">
        <f t="shared" si="0"/>
        <v>3080.0000000272121</v>
      </c>
      <c r="E9" s="85">
        <v>1670.79</v>
      </c>
      <c r="F9" s="84">
        <f t="shared" si="1"/>
        <v>439.99999999959982</v>
      </c>
      <c r="G9" s="36">
        <v>0</v>
      </c>
      <c r="H9" s="91">
        <v>323.87</v>
      </c>
      <c r="I9" s="84">
        <f t="shared" ref="I9:I31" si="8">(H9-H8)*I$5</f>
        <v>0</v>
      </c>
      <c r="J9" s="85">
        <v>98.81</v>
      </c>
      <c r="K9" s="84">
        <f t="shared" ref="K9:K31" si="9">(J9-J8)*K$5</f>
        <v>0</v>
      </c>
      <c r="L9" s="42">
        <v>174</v>
      </c>
      <c r="M9" s="23">
        <v>8957.7800000000007</v>
      </c>
      <c r="N9" s="19">
        <f t="shared" ref="N9:N31" si="10">(M9-M8)*N$5</f>
        <v>2700.0000000043656</v>
      </c>
      <c r="O9" s="10">
        <v>1764.89</v>
      </c>
      <c r="P9" s="19">
        <f t="shared" ref="P9:P31" si="11">(O9-O8)*P$5</f>
        <v>900.00000000600267</v>
      </c>
      <c r="Q9" s="10">
        <v>14080.7</v>
      </c>
      <c r="R9" s="19">
        <f t="shared" ref="R9:R20" si="12">(Q9-Q8)*R$5</f>
        <v>24.000000000087311</v>
      </c>
      <c r="S9" s="68">
        <v>24</v>
      </c>
      <c r="T9" s="23">
        <v>1729.17</v>
      </c>
      <c r="U9" s="84">
        <f t="shared" ref="U9:U31" si="13">(T9-T8)*U$5</f>
        <v>4400.0000000060027</v>
      </c>
      <c r="V9" s="91">
        <v>255.29</v>
      </c>
      <c r="W9" s="84">
        <f t="shared" si="2"/>
        <v>439.99999999959982</v>
      </c>
      <c r="X9" s="135">
        <v>0</v>
      </c>
      <c r="Y9" s="82">
        <v>410.3</v>
      </c>
      <c r="Z9" s="84">
        <f t="shared" si="3"/>
        <v>0</v>
      </c>
      <c r="AA9" s="81">
        <v>17.37</v>
      </c>
      <c r="AB9" s="84">
        <f t="shared" si="4"/>
        <v>0</v>
      </c>
      <c r="AC9" s="39">
        <v>270</v>
      </c>
      <c r="AD9" s="95">
        <v>8109.66</v>
      </c>
      <c r="AE9" s="19">
        <f t="shared" si="5"/>
        <v>4499.9999999890861</v>
      </c>
      <c r="AF9" s="10">
        <v>1052.6600000000001</v>
      </c>
      <c r="AG9" s="19">
        <f t="shared" si="6"/>
        <v>299.99999999972715</v>
      </c>
      <c r="AH9" s="33">
        <v>5923.5</v>
      </c>
      <c r="AI9" s="19">
        <f t="shared" si="7"/>
        <v>6.0000000000218279</v>
      </c>
    </row>
    <row r="10" spans="1:35" x14ac:dyDescent="0.2">
      <c r="A10" s="1">
        <v>0.125</v>
      </c>
      <c r="B10" s="121">
        <v>16</v>
      </c>
      <c r="C10" s="91">
        <v>6416.46</v>
      </c>
      <c r="D10" s="84">
        <f t="shared" si="0"/>
        <v>3079.9999999871943</v>
      </c>
      <c r="E10" s="85">
        <v>1670.81</v>
      </c>
      <c r="F10" s="84">
        <f t="shared" si="1"/>
        <v>879.99999999919964</v>
      </c>
      <c r="G10" s="36">
        <v>0</v>
      </c>
      <c r="H10" s="91">
        <v>323.87</v>
      </c>
      <c r="I10" s="84">
        <f t="shared" si="8"/>
        <v>0</v>
      </c>
      <c r="J10" s="85">
        <v>98.81</v>
      </c>
      <c r="K10" s="84">
        <f t="shared" si="9"/>
        <v>0</v>
      </c>
      <c r="L10" s="42">
        <v>175</v>
      </c>
      <c r="M10" s="23">
        <v>8957.8799999999992</v>
      </c>
      <c r="N10" s="19">
        <f t="shared" si="10"/>
        <v>2999.9999999563443</v>
      </c>
      <c r="O10" s="10">
        <v>1764.91</v>
      </c>
      <c r="P10" s="19">
        <f t="shared" si="11"/>
        <v>599.9999999994543</v>
      </c>
      <c r="Q10" s="10">
        <v>14081</v>
      </c>
      <c r="R10" s="19">
        <f t="shared" si="12"/>
        <v>17.999999999956344</v>
      </c>
      <c r="S10" s="68">
        <v>24</v>
      </c>
      <c r="T10" s="23">
        <v>1729.28</v>
      </c>
      <c r="U10" s="84">
        <f t="shared" si="13"/>
        <v>4839.999999995598</v>
      </c>
      <c r="V10" s="91">
        <v>255.31</v>
      </c>
      <c r="W10" s="84">
        <f t="shared" si="2"/>
        <v>880.0000000004502</v>
      </c>
      <c r="X10" s="135">
        <v>0</v>
      </c>
      <c r="Y10" s="82">
        <v>410.3</v>
      </c>
      <c r="Z10" s="84">
        <f t="shared" si="3"/>
        <v>0</v>
      </c>
      <c r="AA10" s="81">
        <v>17.37</v>
      </c>
      <c r="AB10" s="84">
        <f t="shared" si="4"/>
        <v>0</v>
      </c>
      <c r="AC10" s="39">
        <v>276</v>
      </c>
      <c r="AD10" s="95">
        <v>8109.82</v>
      </c>
      <c r="AE10" s="19">
        <f t="shared" si="5"/>
        <v>4799.9999999956344</v>
      </c>
      <c r="AF10" s="10">
        <v>1052.67</v>
      </c>
      <c r="AG10" s="19">
        <f t="shared" si="6"/>
        <v>299.99999999972715</v>
      </c>
      <c r="AH10" s="33">
        <v>5923.6</v>
      </c>
      <c r="AI10" s="19">
        <f t="shared" si="7"/>
        <v>6.0000000000218279</v>
      </c>
    </row>
    <row r="11" spans="1:35" s="158" customFormat="1" x14ac:dyDescent="0.2">
      <c r="A11" s="142">
        <v>0.16666666666666699</v>
      </c>
      <c r="B11" s="143">
        <v>16</v>
      </c>
      <c r="C11" s="144">
        <v>6416.53</v>
      </c>
      <c r="D11" s="145">
        <f t="shared" si="0"/>
        <v>3079.9999999871943</v>
      </c>
      <c r="E11" s="146">
        <v>1670.83</v>
      </c>
      <c r="F11" s="145">
        <f t="shared" si="1"/>
        <v>879.99999999919964</v>
      </c>
      <c r="G11" s="147">
        <v>0</v>
      </c>
      <c r="H11" s="144">
        <v>323.87</v>
      </c>
      <c r="I11" s="145">
        <f t="shared" si="8"/>
        <v>0</v>
      </c>
      <c r="J11" s="146">
        <v>98.81</v>
      </c>
      <c r="K11" s="145">
        <f t="shared" si="9"/>
        <v>0</v>
      </c>
      <c r="L11" s="148">
        <v>177</v>
      </c>
      <c r="M11" s="149">
        <v>8957.99</v>
      </c>
      <c r="N11" s="141">
        <f t="shared" si="10"/>
        <v>3300.0000000174623</v>
      </c>
      <c r="O11" s="150">
        <v>1764.93</v>
      </c>
      <c r="P11" s="141">
        <f t="shared" si="11"/>
        <v>599.9999999994543</v>
      </c>
      <c r="Q11" s="150">
        <v>14081.4</v>
      </c>
      <c r="R11" s="141">
        <f t="shared" si="12"/>
        <v>23.999999999978172</v>
      </c>
      <c r="S11" s="151">
        <v>24</v>
      </c>
      <c r="T11" s="149">
        <v>1729.4</v>
      </c>
      <c r="U11" s="145">
        <f t="shared" si="13"/>
        <v>5280.0000000052023</v>
      </c>
      <c r="V11" s="144">
        <v>255.32</v>
      </c>
      <c r="W11" s="145">
        <f t="shared" si="2"/>
        <v>439.99999999959982</v>
      </c>
      <c r="X11" s="152">
        <v>0</v>
      </c>
      <c r="Y11" s="153">
        <v>410.3</v>
      </c>
      <c r="Z11" s="145">
        <f t="shared" si="3"/>
        <v>0</v>
      </c>
      <c r="AA11" s="154">
        <v>17.37</v>
      </c>
      <c r="AB11" s="145">
        <f t="shared" si="4"/>
        <v>0</v>
      </c>
      <c r="AC11" s="155">
        <v>276</v>
      </c>
      <c r="AD11" s="156">
        <v>8109.99</v>
      </c>
      <c r="AE11" s="141">
        <f t="shared" si="5"/>
        <v>5100.0000000021828</v>
      </c>
      <c r="AF11" s="150">
        <v>1052.68</v>
      </c>
      <c r="AG11" s="141">
        <f t="shared" si="6"/>
        <v>299.99999999972715</v>
      </c>
      <c r="AH11" s="157">
        <v>5923.8</v>
      </c>
      <c r="AI11" s="141">
        <f t="shared" si="7"/>
        <v>11.999999999989086</v>
      </c>
    </row>
    <row r="12" spans="1:35" x14ac:dyDescent="0.2">
      <c r="A12" s="1">
        <v>0.20833333333333301</v>
      </c>
      <c r="B12" s="121">
        <v>16</v>
      </c>
      <c r="C12" s="91">
        <v>6416.68</v>
      </c>
      <c r="D12" s="84">
        <f t="shared" si="0"/>
        <v>6600.0000000240107</v>
      </c>
      <c r="E12" s="85">
        <v>1670.85</v>
      </c>
      <c r="F12" s="84">
        <f t="shared" si="1"/>
        <v>879.99999999919964</v>
      </c>
      <c r="G12" s="36">
        <v>0</v>
      </c>
      <c r="H12" s="91">
        <v>323.87</v>
      </c>
      <c r="I12" s="84">
        <f t="shared" si="8"/>
        <v>0</v>
      </c>
      <c r="J12" s="85">
        <v>98.81</v>
      </c>
      <c r="K12" s="84">
        <f t="shared" si="9"/>
        <v>0</v>
      </c>
      <c r="L12" s="42">
        <v>180</v>
      </c>
      <c r="M12" s="23">
        <v>8958.09</v>
      </c>
      <c r="N12" s="19">
        <f t="shared" si="10"/>
        <v>3000.0000000109139</v>
      </c>
      <c r="O12" s="10">
        <v>1764.95</v>
      </c>
      <c r="P12" s="19">
        <f t="shared" si="11"/>
        <v>599.9999999994543</v>
      </c>
      <c r="Q12" s="10">
        <v>14081.8</v>
      </c>
      <c r="R12" s="19">
        <f t="shared" si="12"/>
        <v>23.999999999978172</v>
      </c>
      <c r="S12" s="68">
        <v>24</v>
      </c>
      <c r="T12" s="23">
        <v>1729.52</v>
      </c>
      <c r="U12" s="86">
        <f t="shared" si="13"/>
        <v>5279.9999999951979</v>
      </c>
      <c r="V12" s="91">
        <v>255.33</v>
      </c>
      <c r="W12" s="84">
        <f t="shared" si="2"/>
        <v>440.00000000085038</v>
      </c>
      <c r="X12" s="135">
        <v>0</v>
      </c>
      <c r="Y12" s="82">
        <v>410.3</v>
      </c>
      <c r="Z12" s="86">
        <f t="shared" si="3"/>
        <v>0</v>
      </c>
      <c r="AA12" s="81">
        <v>17.37</v>
      </c>
      <c r="AB12" s="84">
        <f t="shared" si="4"/>
        <v>0</v>
      </c>
      <c r="AC12" s="39">
        <v>282</v>
      </c>
      <c r="AD12" s="95">
        <v>8110.16</v>
      </c>
      <c r="AE12" s="30">
        <f t="shared" si="5"/>
        <v>5100.0000000021828</v>
      </c>
      <c r="AF12" s="10">
        <v>1052.69</v>
      </c>
      <c r="AG12" s="19">
        <f t="shared" si="6"/>
        <v>299.99999999972715</v>
      </c>
      <c r="AH12" s="44">
        <v>5923.9</v>
      </c>
      <c r="AI12" s="19">
        <f t="shared" si="7"/>
        <v>5.9999999999672582</v>
      </c>
    </row>
    <row r="13" spans="1:35" x14ac:dyDescent="0.2">
      <c r="A13" s="1">
        <v>0.25</v>
      </c>
      <c r="B13" s="121">
        <v>16</v>
      </c>
      <c r="C13" s="91">
        <v>6416.69</v>
      </c>
      <c r="D13" s="84">
        <f t="shared" si="0"/>
        <v>439.9999999695865</v>
      </c>
      <c r="E13" s="85">
        <v>1670.87</v>
      </c>
      <c r="F13" s="84">
        <f t="shared" si="1"/>
        <v>879.99999999919964</v>
      </c>
      <c r="G13" s="36">
        <v>0</v>
      </c>
      <c r="H13" s="91">
        <v>323.87</v>
      </c>
      <c r="I13" s="84">
        <f t="shared" si="8"/>
        <v>0</v>
      </c>
      <c r="J13" s="85">
        <v>98.81</v>
      </c>
      <c r="K13" s="84">
        <f t="shared" si="9"/>
        <v>0</v>
      </c>
      <c r="L13" s="42">
        <v>186</v>
      </c>
      <c r="M13" s="23">
        <v>8958.2000000000007</v>
      </c>
      <c r="N13" s="19">
        <f t="shared" si="10"/>
        <v>3300.0000000174623</v>
      </c>
      <c r="O13" s="10">
        <v>1764.97</v>
      </c>
      <c r="P13" s="19">
        <f t="shared" si="11"/>
        <v>599.9999999994543</v>
      </c>
      <c r="Q13" s="10">
        <v>14082.2</v>
      </c>
      <c r="R13" s="19">
        <f t="shared" si="12"/>
        <v>24.000000000087311</v>
      </c>
      <c r="S13" s="68">
        <v>20</v>
      </c>
      <c r="T13" s="23">
        <v>1729.64</v>
      </c>
      <c r="U13" s="84">
        <f t="shared" si="13"/>
        <v>5280.0000000052023</v>
      </c>
      <c r="V13" s="91">
        <v>255.35</v>
      </c>
      <c r="W13" s="84">
        <f t="shared" si="2"/>
        <v>879.99999999919964</v>
      </c>
      <c r="X13" s="135">
        <v>0</v>
      </c>
      <c r="Y13" s="82">
        <v>410.3</v>
      </c>
      <c r="Z13" s="84">
        <f t="shared" si="3"/>
        <v>0</v>
      </c>
      <c r="AA13" s="81">
        <v>17.37</v>
      </c>
      <c r="AB13" s="84">
        <f t="shared" si="4"/>
        <v>0</v>
      </c>
      <c r="AC13" s="39">
        <v>284</v>
      </c>
      <c r="AD13" s="95">
        <v>8110.33</v>
      </c>
      <c r="AE13" s="19">
        <f t="shared" si="5"/>
        <v>5100.0000000021828</v>
      </c>
      <c r="AF13" s="10">
        <v>1052.7</v>
      </c>
      <c r="AG13" s="19">
        <f t="shared" si="6"/>
        <v>299.99999999972715</v>
      </c>
      <c r="AH13" s="33">
        <v>5924</v>
      </c>
      <c r="AI13" s="19">
        <f t="shared" si="7"/>
        <v>6.0000000000218279</v>
      </c>
    </row>
    <row r="14" spans="1:35" x14ac:dyDescent="0.2">
      <c r="A14" s="1">
        <v>0.29166666666666702</v>
      </c>
      <c r="B14" s="121">
        <v>16</v>
      </c>
      <c r="C14" s="91">
        <v>6416.74</v>
      </c>
      <c r="D14" s="84">
        <f t="shared" si="0"/>
        <v>2200.0000000080036</v>
      </c>
      <c r="E14" s="85">
        <v>1670.89</v>
      </c>
      <c r="F14" s="84">
        <f t="shared" si="1"/>
        <v>880.00000000920409</v>
      </c>
      <c r="G14" s="36">
        <v>0</v>
      </c>
      <c r="H14" s="91">
        <v>323.87</v>
      </c>
      <c r="I14" s="84">
        <f t="shared" si="8"/>
        <v>0</v>
      </c>
      <c r="J14" s="85">
        <v>98.81</v>
      </c>
      <c r="K14" s="84">
        <f t="shared" si="9"/>
        <v>0</v>
      </c>
      <c r="L14" s="42">
        <v>186</v>
      </c>
      <c r="M14" s="23">
        <v>8958.2999999999993</v>
      </c>
      <c r="N14" s="19">
        <f t="shared" si="10"/>
        <v>2999.9999999563443</v>
      </c>
      <c r="O14" s="10">
        <v>1765</v>
      </c>
      <c r="P14" s="19">
        <f t="shared" si="11"/>
        <v>899.99999999918145</v>
      </c>
      <c r="Q14" s="10">
        <v>14082.5</v>
      </c>
      <c r="R14" s="19">
        <f t="shared" si="12"/>
        <v>17.999999999956344</v>
      </c>
      <c r="S14" s="68">
        <v>25</v>
      </c>
      <c r="T14" s="23">
        <v>1729.74</v>
      </c>
      <c r="U14" s="84">
        <f t="shared" si="13"/>
        <v>4399.9999999959982</v>
      </c>
      <c r="V14" s="91">
        <v>255.36</v>
      </c>
      <c r="W14" s="84">
        <f t="shared" si="2"/>
        <v>440.00000000085038</v>
      </c>
      <c r="X14" s="135">
        <v>0</v>
      </c>
      <c r="Y14" s="82">
        <v>410.3</v>
      </c>
      <c r="Z14" s="84">
        <f t="shared" si="3"/>
        <v>0</v>
      </c>
      <c r="AA14" s="81">
        <v>17.37</v>
      </c>
      <c r="AB14" s="84">
        <f t="shared" si="4"/>
        <v>0</v>
      </c>
      <c r="AC14" s="39">
        <v>288</v>
      </c>
      <c r="AD14" s="95">
        <v>8110.49</v>
      </c>
      <c r="AE14" s="19">
        <f t="shared" si="5"/>
        <v>4799.9999999956344</v>
      </c>
      <c r="AF14" s="10">
        <v>1052.71</v>
      </c>
      <c r="AG14" s="19">
        <f t="shared" si="6"/>
        <v>299.99999999972715</v>
      </c>
      <c r="AH14" s="33">
        <v>5924.1</v>
      </c>
      <c r="AI14" s="19">
        <f t="shared" si="7"/>
        <v>6.0000000000218279</v>
      </c>
    </row>
    <row r="15" spans="1:35" x14ac:dyDescent="0.2">
      <c r="A15" s="1">
        <v>0.33333333333333298</v>
      </c>
      <c r="B15" s="121">
        <v>16</v>
      </c>
      <c r="C15" s="91">
        <v>6416.8</v>
      </c>
      <c r="D15" s="84">
        <f t="shared" si="0"/>
        <v>2640.0000000176078</v>
      </c>
      <c r="E15" s="85">
        <v>1670.9</v>
      </c>
      <c r="F15" s="84">
        <f t="shared" si="1"/>
        <v>439.99999999959982</v>
      </c>
      <c r="G15" s="36">
        <v>0</v>
      </c>
      <c r="H15" s="91">
        <v>323.87</v>
      </c>
      <c r="I15" s="84">
        <f t="shared" si="8"/>
        <v>0</v>
      </c>
      <c r="J15" s="85">
        <v>98.81</v>
      </c>
      <c r="K15" s="84">
        <f t="shared" si="9"/>
        <v>0</v>
      </c>
      <c r="L15" s="42">
        <v>190</v>
      </c>
      <c r="M15" s="23">
        <v>8958.41</v>
      </c>
      <c r="N15" s="19">
        <f t="shared" si="10"/>
        <v>3300.0000000174623</v>
      </c>
      <c r="O15" s="10">
        <v>1765.02</v>
      </c>
      <c r="P15" s="19">
        <f t="shared" si="11"/>
        <v>599.9999999994543</v>
      </c>
      <c r="Q15" s="10">
        <v>14082.7</v>
      </c>
      <c r="R15" s="19">
        <f t="shared" si="12"/>
        <v>12.000000000043656</v>
      </c>
      <c r="S15" s="68">
        <v>25</v>
      </c>
      <c r="T15" s="23">
        <v>1729.84</v>
      </c>
      <c r="U15" s="84">
        <f t="shared" si="13"/>
        <v>4399.9999999959982</v>
      </c>
      <c r="V15" s="91">
        <v>255.37</v>
      </c>
      <c r="W15" s="84">
        <f t="shared" si="2"/>
        <v>439.99999999959982</v>
      </c>
      <c r="X15" s="135">
        <v>0</v>
      </c>
      <c r="Y15" s="82">
        <v>410.3</v>
      </c>
      <c r="Z15" s="84">
        <f t="shared" si="3"/>
        <v>0</v>
      </c>
      <c r="AA15" s="81">
        <v>17.37</v>
      </c>
      <c r="AB15" s="84">
        <f t="shared" si="4"/>
        <v>0</v>
      </c>
      <c r="AC15" s="39">
        <v>290</v>
      </c>
      <c r="AD15" s="95">
        <v>8110.66</v>
      </c>
      <c r="AE15" s="19">
        <f t="shared" si="5"/>
        <v>5100.0000000021828</v>
      </c>
      <c r="AF15" s="10">
        <v>1052.72</v>
      </c>
      <c r="AG15" s="19">
        <f t="shared" si="6"/>
        <v>299.99999999972715</v>
      </c>
      <c r="AH15" s="33">
        <v>5924.2</v>
      </c>
      <c r="AI15" s="19">
        <f t="shared" si="7"/>
        <v>5.9999999999672582</v>
      </c>
    </row>
    <row r="16" spans="1:35" s="108" customFormat="1" x14ac:dyDescent="0.2">
      <c r="A16" s="97">
        <v>0.375</v>
      </c>
      <c r="B16" s="122">
        <v>17</v>
      </c>
      <c r="C16" s="98">
        <v>6416.88</v>
      </c>
      <c r="D16" s="99">
        <f t="shared" si="0"/>
        <v>3519.9999999967986</v>
      </c>
      <c r="E16" s="100">
        <v>1670.92</v>
      </c>
      <c r="F16" s="99">
        <f t="shared" si="1"/>
        <v>879.99999999919964</v>
      </c>
      <c r="G16" s="101">
        <v>0</v>
      </c>
      <c r="H16" s="91">
        <v>323.87</v>
      </c>
      <c r="I16" s="99">
        <f t="shared" si="8"/>
        <v>0</v>
      </c>
      <c r="J16" s="85">
        <v>98.81</v>
      </c>
      <c r="K16" s="99">
        <f t="shared" si="9"/>
        <v>0</v>
      </c>
      <c r="L16" s="102">
        <v>192</v>
      </c>
      <c r="M16" s="23">
        <v>8958.52</v>
      </c>
      <c r="N16" s="103">
        <f t="shared" si="10"/>
        <v>3300.0000000174623</v>
      </c>
      <c r="O16" s="104">
        <v>1765.04</v>
      </c>
      <c r="P16" s="103">
        <f t="shared" si="11"/>
        <v>599.9999999994543</v>
      </c>
      <c r="Q16" s="104">
        <v>14083.1</v>
      </c>
      <c r="R16" s="103">
        <f t="shared" si="12"/>
        <v>23.999999999978172</v>
      </c>
      <c r="S16" s="105">
        <v>26</v>
      </c>
      <c r="T16" s="23">
        <v>1729.96</v>
      </c>
      <c r="U16" s="99">
        <f t="shared" si="13"/>
        <v>5280.0000000052023</v>
      </c>
      <c r="V16" s="91">
        <v>255.39</v>
      </c>
      <c r="W16" s="99">
        <f t="shared" si="2"/>
        <v>879.99999999919964</v>
      </c>
      <c r="X16" s="136">
        <v>0</v>
      </c>
      <c r="Y16" s="82">
        <v>410.3</v>
      </c>
      <c r="Z16" s="99">
        <f t="shared" si="3"/>
        <v>0</v>
      </c>
      <c r="AA16" s="81">
        <v>17.37</v>
      </c>
      <c r="AB16" s="99">
        <f t="shared" si="4"/>
        <v>0</v>
      </c>
      <c r="AC16" s="106">
        <v>291</v>
      </c>
      <c r="AD16" s="95">
        <v>8110.83</v>
      </c>
      <c r="AE16" s="103">
        <f t="shared" si="5"/>
        <v>5100.0000000021828</v>
      </c>
      <c r="AF16" s="10">
        <v>1052.73</v>
      </c>
      <c r="AG16" s="103">
        <f t="shared" si="6"/>
        <v>299.99999999972715</v>
      </c>
      <c r="AH16" s="107">
        <v>5924.3</v>
      </c>
      <c r="AI16" s="103">
        <f t="shared" si="7"/>
        <v>6.0000000000218279</v>
      </c>
    </row>
    <row r="17" spans="1:35" s="158" customFormat="1" x14ac:dyDescent="0.2">
      <c r="A17" s="142">
        <v>0.41666666666666702</v>
      </c>
      <c r="B17" s="143">
        <v>17</v>
      </c>
      <c r="C17" s="144">
        <v>6416.96</v>
      </c>
      <c r="D17" s="145">
        <f t="shared" si="0"/>
        <v>3519.9999999967986</v>
      </c>
      <c r="E17" s="146">
        <v>1670.94</v>
      </c>
      <c r="F17" s="145">
        <f t="shared" si="1"/>
        <v>879.99999999919964</v>
      </c>
      <c r="G17" s="147">
        <v>0</v>
      </c>
      <c r="H17" s="144">
        <v>323.87</v>
      </c>
      <c r="I17" s="145">
        <f t="shared" si="8"/>
        <v>0</v>
      </c>
      <c r="J17" s="146">
        <v>98.81</v>
      </c>
      <c r="K17" s="145">
        <f t="shared" si="9"/>
        <v>0</v>
      </c>
      <c r="L17" s="148">
        <v>183</v>
      </c>
      <c r="M17" s="149">
        <v>8958.6299999999992</v>
      </c>
      <c r="N17" s="141">
        <f t="shared" si="10"/>
        <v>3299.9999999628926</v>
      </c>
      <c r="O17" s="150">
        <v>1765.07</v>
      </c>
      <c r="P17" s="141">
        <f t="shared" si="11"/>
        <v>899.99999999918145</v>
      </c>
      <c r="Q17" s="150">
        <v>14083.4</v>
      </c>
      <c r="R17" s="141">
        <f t="shared" si="12"/>
        <v>17.999999999956344</v>
      </c>
      <c r="S17" s="151">
        <v>27</v>
      </c>
      <c r="T17" s="149">
        <v>1730.08</v>
      </c>
      <c r="U17" s="145">
        <f t="shared" si="13"/>
        <v>5279.9999999951979</v>
      </c>
      <c r="V17" s="144">
        <v>255.41</v>
      </c>
      <c r="W17" s="145">
        <f t="shared" si="2"/>
        <v>880.0000000004502</v>
      </c>
      <c r="X17" s="152">
        <v>0</v>
      </c>
      <c r="Y17" s="153">
        <v>410.3</v>
      </c>
      <c r="Z17" s="145">
        <f t="shared" si="3"/>
        <v>0</v>
      </c>
      <c r="AA17" s="154">
        <v>17.37</v>
      </c>
      <c r="AB17" s="145">
        <f t="shared" si="4"/>
        <v>0</v>
      </c>
      <c r="AC17" s="155">
        <v>291</v>
      </c>
      <c r="AD17" s="156">
        <v>8111.01</v>
      </c>
      <c r="AE17" s="141">
        <f t="shared" si="5"/>
        <v>5400.0000000087311</v>
      </c>
      <c r="AF17" s="150">
        <v>1052.75</v>
      </c>
      <c r="AG17" s="141">
        <f t="shared" si="6"/>
        <v>599.9999999994543</v>
      </c>
      <c r="AH17" s="157">
        <v>5924.4</v>
      </c>
      <c r="AI17" s="141">
        <f t="shared" si="7"/>
        <v>5.9999999999672582</v>
      </c>
    </row>
    <row r="18" spans="1:35" x14ac:dyDescent="0.2">
      <c r="A18" s="1">
        <v>0.45833333333333298</v>
      </c>
      <c r="B18" s="121">
        <v>18</v>
      </c>
      <c r="C18" s="91">
        <v>6417.03</v>
      </c>
      <c r="D18" s="84">
        <f t="shared" si="0"/>
        <v>3079.9999999871943</v>
      </c>
      <c r="E18" s="85">
        <v>1670.96</v>
      </c>
      <c r="F18" s="84">
        <f t="shared" si="1"/>
        <v>879.99999999919964</v>
      </c>
      <c r="G18" s="36">
        <v>0</v>
      </c>
      <c r="H18" s="91">
        <v>323.87</v>
      </c>
      <c r="I18" s="84">
        <f t="shared" si="8"/>
        <v>0</v>
      </c>
      <c r="J18" s="85">
        <v>98.81</v>
      </c>
      <c r="K18" s="84">
        <f t="shared" si="9"/>
        <v>0</v>
      </c>
      <c r="L18" s="42">
        <v>184</v>
      </c>
      <c r="M18" s="23">
        <v>8958.74</v>
      </c>
      <c r="N18" s="19">
        <f t="shared" si="10"/>
        <v>3300.0000000174623</v>
      </c>
      <c r="O18" s="10">
        <v>1765.09</v>
      </c>
      <c r="P18" s="19">
        <f t="shared" si="11"/>
        <v>599.9999999994543</v>
      </c>
      <c r="Q18" s="10">
        <v>14083.9</v>
      </c>
      <c r="R18" s="19">
        <f t="shared" si="12"/>
        <v>30</v>
      </c>
      <c r="S18" s="68">
        <v>27</v>
      </c>
      <c r="T18" s="23">
        <v>1730.2</v>
      </c>
      <c r="U18" s="84">
        <f t="shared" si="13"/>
        <v>5280.0000000052023</v>
      </c>
      <c r="V18" s="119">
        <v>255.42</v>
      </c>
      <c r="W18" s="84">
        <f t="shared" si="2"/>
        <v>439.99999999959982</v>
      </c>
      <c r="X18" s="135">
        <v>0</v>
      </c>
      <c r="Y18" s="82">
        <v>410.3</v>
      </c>
      <c r="Z18" s="84">
        <f t="shared" si="3"/>
        <v>0</v>
      </c>
      <c r="AA18" s="81">
        <v>17.37</v>
      </c>
      <c r="AB18" s="84">
        <f t="shared" si="4"/>
        <v>0</v>
      </c>
      <c r="AC18" s="39">
        <v>291</v>
      </c>
      <c r="AD18" s="95">
        <v>8111.18</v>
      </c>
      <c r="AE18" s="19">
        <f t="shared" si="5"/>
        <v>5100.0000000021828</v>
      </c>
      <c r="AF18" s="10">
        <v>1052.76</v>
      </c>
      <c r="AG18" s="19">
        <f t="shared" si="6"/>
        <v>299.99999999972715</v>
      </c>
      <c r="AH18" s="44">
        <v>5924.6</v>
      </c>
      <c r="AI18" s="19">
        <f t="shared" si="7"/>
        <v>12.000000000043656</v>
      </c>
    </row>
    <row r="19" spans="1:35" x14ac:dyDescent="0.2">
      <c r="A19" s="1">
        <v>0.5</v>
      </c>
      <c r="B19" s="121">
        <v>16</v>
      </c>
      <c r="C19" s="91">
        <v>6417.1</v>
      </c>
      <c r="D19" s="84">
        <f t="shared" si="0"/>
        <v>3080.0000000272121</v>
      </c>
      <c r="E19" s="85">
        <v>1670.98</v>
      </c>
      <c r="F19" s="84">
        <f t="shared" si="1"/>
        <v>879.99999999919964</v>
      </c>
      <c r="G19" s="36">
        <v>0</v>
      </c>
      <c r="H19" s="91">
        <v>323.87</v>
      </c>
      <c r="I19" s="84">
        <f t="shared" si="8"/>
        <v>0</v>
      </c>
      <c r="J19" s="85">
        <v>98.81</v>
      </c>
      <c r="K19" s="84">
        <f t="shared" si="9"/>
        <v>0</v>
      </c>
      <c r="L19" s="42">
        <v>181</v>
      </c>
      <c r="M19" s="23">
        <v>8958.84</v>
      </c>
      <c r="N19" s="19">
        <f t="shared" si="10"/>
        <v>3000.0000000109139</v>
      </c>
      <c r="O19" s="10">
        <v>1765.11</v>
      </c>
      <c r="P19" s="19">
        <f t="shared" si="11"/>
        <v>599.9999999994543</v>
      </c>
      <c r="Q19" s="10">
        <v>14084.2</v>
      </c>
      <c r="R19" s="19">
        <f t="shared" si="12"/>
        <v>18.000000000065484</v>
      </c>
      <c r="S19" s="68">
        <v>25</v>
      </c>
      <c r="T19" s="23">
        <v>1730.31</v>
      </c>
      <c r="U19" s="84">
        <f t="shared" si="13"/>
        <v>4839.999999995598</v>
      </c>
      <c r="V19" s="91">
        <v>255.44</v>
      </c>
      <c r="W19" s="84">
        <f t="shared" si="2"/>
        <v>880.0000000004502</v>
      </c>
      <c r="X19" s="135">
        <v>0</v>
      </c>
      <c r="Y19" s="82">
        <v>410.3</v>
      </c>
      <c r="Z19" s="84">
        <f t="shared" si="3"/>
        <v>0</v>
      </c>
      <c r="AA19" s="81">
        <v>17.37</v>
      </c>
      <c r="AB19" s="84">
        <f t="shared" si="4"/>
        <v>0</v>
      </c>
      <c r="AC19" s="39">
        <v>287</v>
      </c>
      <c r="AD19" s="95">
        <v>8111.35</v>
      </c>
      <c r="AE19" s="19">
        <f t="shared" si="5"/>
        <v>5100.0000000021828</v>
      </c>
      <c r="AF19" s="10">
        <v>1052.78</v>
      </c>
      <c r="AG19" s="19">
        <f t="shared" si="6"/>
        <v>599.9999999994543</v>
      </c>
      <c r="AH19" s="33">
        <v>5924.7</v>
      </c>
      <c r="AI19" s="19">
        <f t="shared" si="7"/>
        <v>5.9999999999672582</v>
      </c>
    </row>
    <row r="20" spans="1:35" x14ac:dyDescent="0.2">
      <c r="A20" s="1">
        <v>0.54166666666666696</v>
      </c>
      <c r="B20" s="121">
        <v>16</v>
      </c>
      <c r="C20" s="91">
        <v>6417.18</v>
      </c>
      <c r="D20" s="84">
        <f t="shared" si="0"/>
        <v>3519.9999999967986</v>
      </c>
      <c r="E20" s="85">
        <v>1670.99</v>
      </c>
      <c r="F20" s="84">
        <f t="shared" si="1"/>
        <v>439.99999999959982</v>
      </c>
      <c r="G20" s="36">
        <v>0</v>
      </c>
      <c r="H20" s="91">
        <v>323.87</v>
      </c>
      <c r="I20" s="84">
        <f t="shared" si="8"/>
        <v>0</v>
      </c>
      <c r="J20" s="85">
        <v>98.81</v>
      </c>
      <c r="K20" s="84">
        <f t="shared" si="9"/>
        <v>0</v>
      </c>
      <c r="L20" s="42">
        <v>182</v>
      </c>
      <c r="M20" s="23">
        <v>8958.9500000000007</v>
      </c>
      <c r="N20" s="19">
        <f t="shared" si="10"/>
        <v>3300.0000000174623</v>
      </c>
      <c r="O20" s="10">
        <v>1765.13</v>
      </c>
      <c r="P20" s="19">
        <f t="shared" si="11"/>
        <v>600.00000000627551</v>
      </c>
      <c r="Q20" s="10">
        <v>14084.6</v>
      </c>
      <c r="R20" s="19">
        <f t="shared" si="12"/>
        <v>23.999999999978172</v>
      </c>
      <c r="S20" s="68">
        <v>25</v>
      </c>
      <c r="T20" s="23">
        <v>1730.44</v>
      </c>
      <c r="U20" s="84">
        <f t="shared" si="13"/>
        <v>5720.0000000048021</v>
      </c>
      <c r="V20" s="91">
        <v>255.46</v>
      </c>
      <c r="W20" s="84">
        <f t="shared" si="2"/>
        <v>880.0000000004502</v>
      </c>
      <c r="X20" s="135">
        <v>0</v>
      </c>
      <c r="Y20" s="82">
        <v>410.3</v>
      </c>
      <c r="Z20" s="84">
        <f t="shared" si="3"/>
        <v>0</v>
      </c>
      <c r="AA20" s="81">
        <v>17.37</v>
      </c>
      <c r="AB20" s="84">
        <f t="shared" si="4"/>
        <v>0</v>
      </c>
      <c r="AC20" s="39">
        <v>282</v>
      </c>
      <c r="AD20" s="95">
        <v>8111.53</v>
      </c>
      <c r="AE20" s="19">
        <f t="shared" si="5"/>
        <v>5399.9999999814463</v>
      </c>
      <c r="AF20" s="10">
        <v>1052.79</v>
      </c>
      <c r="AG20" s="19">
        <f t="shared" si="6"/>
        <v>299.99999999972715</v>
      </c>
      <c r="AH20" s="33">
        <v>5924.7</v>
      </c>
      <c r="AI20" s="19">
        <f t="shared" si="7"/>
        <v>0</v>
      </c>
    </row>
    <row r="21" spans="1:35" x14ac:dyDescent="0.2">
      <c r="A21" s="1">
        <v>0.58333333333333304</v>
      </c>
      <c r="B21" s="121">
        <v>17</v>
      </c>
      <c r="C21" s="91">
        <v>6417.25</v>
      </c>
      <c r="D21" s="84">
        <f t="shared" si="0"/>
        <v>3079.9999999871943</v>
      </c>
      <c r="E21" s="85">
        <v>1671.01</v>
      </c>
      <c r="F21" s="84">
        <f t="shared" si="1"/>
        <v>879.99999999919964</v>
      </c>
      <c r="G21" s="36">
        <v>0</v>
      </c>
      <c r="H21" s="91">
        <v>323.87</v>
      </c>
      <c r="I21" s="84">
        <f t="shared" si="8"/>
        <v>0</v>
      </c>
      <c r="J21" s="85">
        <v>98.81</v>
      </c>
      <c r="K21" s="84">
        <f t="shared" si="9"/>
        <v>0</v>
      </c>
      <c r="L21" s="42">
        <v>186</v>
      </c>
      <c r="M21" s="23">
        <v>8959.0499999999993</v>
      </c>
      <c r="N21" s="19">
        <f t="shared" si="10"/>
        <v>2999.9999999563443</v>
      </c>
      <c r="O21" s="10">
        <v>1765.15</v>
      </c>
      <c r="P21" s="19">
        <f t="shared" si="11"/>
        <v>599.9999999994543</v>
      </c>
      <c r="Q21" s="10">
        <v>14084.9</v>
      </c>
      <c r="R21" s="19">
        <f>(Q21-Q20)*R$5</f>
        <v>17.999999999956344</v>
      </c>
      <c r="S21" s="68">
        <v>27</v>
      </c>
      <c r="T21" s="23">
        <v>1730.55</v>
      </c>
      <c r="U21" s="84">
        <f t="shared" si="13"/>
        <v>4839.999999995598</v>
      </c>
      <c r="V21" s="91">
        <v>255.47</v>
      </c>
      <c r="W21" s="84">
        <f t="shared" si="2"/>
        <v>439.99999999959982</v>
      </c>
      <c r="X21" s="135">
        <v>0</v>
      </c>
      <c r="Y21" s="82">
        <v>410.3</v>
      </c>
      <c r="Z21" s="84">
        <f t="shared" si="3"/>
        <v>0</v>
      </c>
      <c r="AA21" s="81">
        <v>17.37</v>
      </c>
      <c r="AB21" s="84">
        <f t="shared" si="4"/>
        <v>0</v>
      </c>
      <c r="AC21" s="39">
        <v>282</v>
      </c>
      <c r="AD21" s="95">
        <v>8111.74</v>
      </c>
      <c r="AE21" s="19">
        <f t="shared" si="5"/>
        <v>6300.0000000010914</v>
      </c>
      <c r="AF21" s="10">
        <v>1052.81</v>
      </c>
      <c r="AG21" s="19">
        <f t="shared" si="6"/>
        <v>599.9999999994543</v>
      </c>
      <c r="AH21" s="33">
        <v>5924.9</v>
      </c>
      <c r="AI21" s="19">
        <f t="shared" si="7"/>
        <v>11.999999999989086</v>
      </c>
    </row>
    <row r="22" spans="1:35" x14ac:dyDescent="0.2">
      <c r="A22" s="1">
        <v>0.625</v>
      </c>
      <c r="B22" s="121">
        <v>17</v>
      </c>
      <c r="C22" s="93">
        <v>6417.32</v>
      </c>
      <c r="D22" s="84">
        <f t="shared" si="0"/>
        <v>3079.9999999871943</v>
      </c>
      <c r="E22" s="85">
        <v>1671.03</v>
      </c>
      <c r="F22" s="84">
        <f t="shared" si="1"/>
        <v>879.99999999919964</v>
      </c>
      <c r="G22" s="36">
        <v>0</v>
      </c>
      <c r="H22" s="91">
        <v>323.87</v>
      </c>
      <c r="I22" s="84">
        <f t="shared" si="8"/>
        <v>0</v>
      </c>
      <c r="J22" s="85">
        <v>98.81</v>
      </c>
      <c r="K22" s="84">
        <f t="shared" si="9"/>
        <v>0</v>
      </c>
      <c r="L22" s="42">
        <v>187</v>
      </c>
      <c r="M22" s="23">
        <v>8959.17</v>
      </c>
      <c r="N22" s="19">
        <f t="shared" si="10"/>
        <v>3600.0000000240107</v>
      </c>
      <c r="O22" s="10">
        <v>1765.18</v>
      </c>
      <c r="P22" s="19">
        <f t="shared" si="11"/>
        <v>899.99999999918145</v>
      </c>
      <c r="Q22" s="10">
        <v>14085.3</v>
      </c>
      <c r="R22" s="19">
        <f t="shared" ref="R22:R31" si="14">(Q22-Q21)*R$5</f>
        <v>23.999999999978172</v>
      </c>
      <c r="S22" s="68">
        <v>27</v>
      </c>
      <c r="T22" s="23">
        <v>1730.67</v>
      </c>
      <c r="U22" s="84">
        <f t="shared" si="13"/>
        <v>5280.0000000052023</v>
      </c>
      <c r="V22" s="91">
        <v>255.49</v>
      </c>
      <c r="W22" s="84">
        <f t="shared" si="2"/>
        <v>880.0000000004502</v>
      </c>
      <c r="X22" s="135">
        <v>7</v>
      </c>
      <c r="Y22" s="82">
        <v>410.31</v>
      </c>
      <c r="Z22" s="84">
        <f t="shared" si="3"/>
        <v>419.99999999961801</v>
      </c>
      <c r="AA22" s="81">
        <v>17.37</v>
      </c>
      <c r="AB22" s="84">
        <f t="shared" si="4"/>
        <v>0</v>
      </c>
      <c r="AC22" s="39">
        <v>282</v>
      </c>
      <c r="AD22" s="95">
        <v>8111.87</v>
      </c>
      <c r="AE22" s="19">
        <f t="shared" si="5"/>
        <v>3900.0000000032742</v>
      </c>
      <c r="AF22" s="10">
        <v>1052.82</v>
      </c>
      <c r="AG22" s="19">
        <f t="shared" si="6"/>
        <v>299.99999999972715</v>
      </c>
      <c r="AH22" s="33">
        <v>5925</v>
      </c>
      <c r="AI22" s="19">
        <f t="shared" si="7"/>
        <v>6.0000000000218279</v>
      </c>
    </row>
    <row r="23" spans="1:35" x14ac:dyDescent="0.2">
      <c r="A23" s="1">
        <v>0.66666666666666696</v>
      </c>
      <c r="B23" s="121">
        <v>18</v>
      </c>
      <c r="C23" s="91">
        <v>6417.4</v>
      </c>
      <c r="D23" s="84">
        <f t="shared" si="0"/>
        <v>3519.9999999967986</v>
      </c>
      <c r="E23" s="85">
        <v>1671.05</v>
      </c>
      <c r="F23" s="84">
        <f t="shared" si="1"/>
        <v>879.99999999919964</v>
      </c>
      <c r="G23" s="36">
        <v>0</v>
      </c>
      <c r="H23" s="91">
        <v>323.87</v>
      </c>
      <c r="I23" s="84">
        <f t="shared" si="8"/>
        <v>0</v>
      </c>
      <c r="J23" s="85">
        <v>98.81</v>
      </c>
      <c r="K23" s="84">
        <f t="shared" si="9"/>
        <v>0</v>
      </c>
      <c r="L23" s="42">
        <v>195</v>
      </c>
      <c r="M23" s="23">
        <v>8959.2900000000009</v>
      </c>
      <c r="N23" s="19">
        <f t="shared" si="10"/>
        <v>3600.0000000240107</v>
      </c>
      <c r="O23" s="10">
        <v>1765.2</v>
      </c>
      <c r="P23" s="19">
        <f t="shared" si="11"/>
        <v>599.9999999994543</v>
      </c>
      <c r="Q23" s="10">
        <v>14085.6</v>
      </c>
      <c r="R23" s="19">
        <f t="shared" si="14"/>
        <v>18.000000000065484</v>
      </c>
      <c r="S23" s="68">
        <v>30</v>
      </c>
      <c r="T23" s="23">
        <v>1730.81</v>
      </c>
      <c r="U23" s="84">
        <f t="shared" si="13"/>
        <v>6159.9999999943975</v>
      </c>
      <c r="V23" s="91">
        <v>255.51</v>
      </c>
      <c r="W23" s="84">
        <f t="shared" si="2"/>
        <v>879.99999999919964</v>
      </c>
      <c r="X23" s="135">
        <v>7</v>
      </c>
      <c r="Y23" s="82">
        <v>410.32</v>
      </c>
      <c r="Z23" s="84">
        <f t="shared" si="3"/>
        <v>419.99999999961801</v>
      </c>
      <c r="AA23" s="81">
        <v>17.37</v>
      </c>
      <c r="AB23" s="84">
        <f t="shared" si="4"/>
        <v>0</v>
      </c>
      <c r="AC23" s="39">
        <v>300</v>
      </c>
      <c r="AD23" s="95">
        <v>8112.06</v>
      </c>
      <c r="AE23" s="19">
        <f t="shared" si="5"/>
        <v>5700.0000000152795</v>
      </c>
      <c r="AF23" s="10">
        <v>1052.8399999999999</v>
      </c>
      <c r="AG23" s="19">
        <f t="shared" si="6"/>
        <v>599.9999999994543</v>
      </c>
      <c r="AH23" s="33">
        <v>5925.2</v>
      </c>
      <c r="AI23" s="19">
        <f t="shared" si="7"/>
        <v>11.999999999989086</v>
      </c>
    </row>
    <row r="24" spans="1:35" x14ac:dyDescent="0.2">
      <c r="A24" s="1">
        <v>0.70833333333333304</v>
      </c>
      <c r="B24" s="121">
        <v>18</v>
      </c>
      <c r="C24" s="91">
        <v>6417.48</v>
      </c>
      <c r="D24" s="84">
        <f t="shared" si="0"/>
        <v>3519.9999999967986</v>
      </c>
      <c r="E24" s="85">
        <v>1671.07</v>
      </c>
      <c r="F24" s="84">
        <f t="shared" si="1"/>
        <v>879.99999999919964</v>
      </c>
      <c r="G24" s="36">
        <v>0</v>
      </c>
      <c r="H24" s="91">
        <v>323.87</v>
      </c>
      <c r="I24" s="84">
        <f t="shared" si="8"/>
        <v>0</v>
      </c>
      <c r="J24" s="85">
        <v>98.81</v>
      </c>
      <c r="K24" s="84">
        <f t="shared" si="9"/>
        <v>0</v>
      </c>
      <c r="L24" s="42">
        <v>195</v>
      </c>
      <c r="M24" s="23">
        <v>8959.39</v>
      </c>
      <c r="N24" s="19">
        <f t="shared" si="10"/>
        <v>2999.9999999563443</v>
      </c>
      <c r="O24" s="10">
        <v>1765.23</v>
      </c>
      <c r="P24" s="19">
        <f t="shared" si="11"/>
        <v>899.99999999918145</v>
      </c>
      <c r="Q24" s="10">
        <v>14086</v>
      </c>
      <c r="R24" s="19">
        <f t="shared" si="14"/>
        <v>23.999999999978172</v>
      </c>
      <c r="S24" s="68">
        <v>30</v>
      </c>
      <c r="T24" s="23">
        <v>1730.94</v>
      </c>
      <c r="U24" s="84">
        <f t="shared" si="13"/>
        <v>5720.0000000048021</v>
      </c>
      <c r="V24" s="91">
        <v>255.53</v>
      </c>
      <c r="W24" s="84">
        <f t="shared" si="2"/>
        <v>880.0000000004502</v>
      </c>
      <c r="X24" s="135">
        <v>7</v>
      </c>
      <c r="Y24" s="82">
        <v>410.33</v>
      </c>
      <c r="Z24" s="84">
        <f t="shared" si="3"/>
        <v>419.99999999961801</v>
      </c>
      <c r="AA24" s="81">
        <v>17.37</v>
      </c>
      <c r="AB24" s="84">
        <f t="shared" si="4"/>
        <v>0</v>
      </c>
      <c r="AC24" s="39">
        <v>290</v>
      </c>
      <c r="AD24" s="95">
        <v>8112.23</v>
      </c>
      <c r="AE24" s="19">
        <f t="shared" si="5"/>
        <v>5099.9999999748979</v>
      </c>
      <c r="AF24" s="10">
        <v>1052.8499999999999</v>
      </c>
      <c r="AG24" s="19">
        <f t="shared" si="6"/>
        <v>299.99999999972715</v>
      </c>
      <c r="AH24" s="33">
        <v>5925.3</v>
      </c>
      <c r="AI24" s="19">
        <f t="shared" si="7"/>
        <v>6.0000000000218279</v>
      </c>
    </row>
    <row r="25" spans="1:35" s="108" customFormat="1" x14ac:dyDescent="0.2">
      <c r="A25" s="97">
        <v>0.75</v>
      </c>
      <c r="B25" s="122">
        <v>17</v>
      </c>
      <c r="C25" s="98">
        <v>6417.55</v>
      </c>
      <c r="D25" s="99">
        <f t="shared" si="0"/>
        <v>3080.0000000272121</v>
      </c>
      <c r="E25" s="100">
        <v>1671.09</v>
      </c>
      <c r="F25" s="99">
        <f t="shared" si="1"/>
        <v>879.99999999919964</v>
      </c>
      <c r="G25" s="101">
        <v>0</v>
      </c>
      <c r="H25" s="91">
        <v>323.87</v>
      </c>
      <c r="I25" s="99">
        <f t="shared" si="8"/>
        <v>0</v>
      </c>
      <c r="J25" s="85">
        <v>98.81</v>
      </c>
      <c r="K25" s="99">
        <f t="shared" si="9"/>
        <v>0</v>
      </c>
      <c r="L25" s="102">
        <v>190</v>
      </c>
      <c r="M25" s="23">
        <v>8959.51</v>
      </c>
      <c r="N25" s="103">
        <f t="shared" si="10"/>
        <v>3600.0000000240107</v>
      </c>
      <c r="O25" s="104">
        <v>1765.25</v>
      </c>
      <c r="P25" s="103">
        <f t="shared" si="11"/>
        <v>599.9999999994543</v>
      </c>
      <c r="Q25" s="104">
        <v>14086.3</v>
      </c>
      <c r="R25" s="103">
        <f t="shared" si="14"/>
        <v>17.999999999956344</v>
      </c>
      <c r="S25" s="105">
        <v>28</v>
      </c>
      <c r="T25" s="23">
        <v>1731.06</v>
      </c>
      <c r="U25" s="99">
        <f t="shared" si="13"/>
        <v>5279.9999999951979</v>
      </c>
      <c r="V25" s="91">
        <v>255.55</v>
      </c>
      <c r="W25" s="99">
        <f t="shared" si="2"/>
        <v>880.0000000004502</v>
      </c>
      <c r="X25" s="136">
        <v>7</v>
      </c>
      <c r="Y25" s="82">
        <v>410.34</v>
      </c>
      <c r="Z25" s="99">
        <f t="shared" si="3"/>
        <v>419.99999999961801</v>
      </c>
      <c r="AA25" s="81">
        <v>17.37</v>
      </c>
      <c r="AB25" s="99">
        <f t="shared" si="4"/>
        <v>0</v>
      </c>
      <c r="AC25" s="106">
        <v>291</v>
      </c>
      <c r="AD25" s="95">
        <v>8112.4</v>
      </c>
      <c r="AE25" s="103">
        <f t="shared" si="5"/>
        <v>5100.0000000021828</v>
      </c>
      <c r="AF25" s="10">
        <v>1052.8599999999999</v>
      </c>
      <c r="AG25" s="103">
        <f t="shared" si="6"/>
        <v>299.99999999972715</v>
      </c>
      <c r="AH25" s="107">
        <v>5925.4</v>
      </c>
      <c r="AI25" s="103">
        <f t="shared" si="7"/>
        <v>5.9999999999672582</v>
      </c>
    </row>
    <row r="26" spans="1:35" x14ac:dyDescent="0.2">
      <c r="A26" s="1">
        <v>0.79166666666666696</v>
      </c>
      <c r="B26" s="121">
        <v>17</v>
      </c>
      <c r="C26" s="91">
        <v>6417.63</v>
      </c>
      <c r="D26" s="84">
        <f t="shared" si="0"/>
        <v>3519.9999999967986</v>
      </c>
      <c r="E26" s="85">
        <v>1671.11</v>
      </c>
      <c r="F26" s="84">
        <f t="shared" si="1"/>
        <v>879.99999999919964</v>
      </c>
      <c r="G26" s="36">
        <v>0</v>
      </c>
      <c r="H26" s="91">
        <v>323.87</v>
      </c>
      <c r="I26" s="84">
        <f t="shared" si="8"/>
        <v>0</v>
      </c>
      <c r="J26" s="85">
        <v>98.81</v>
      </c>
      <c r="K26" s="84">
        <f t="shared" si="9"/>
        <v>0</v>
      </c>
      <c r="L26" s="42">
        <v>186</v>
      </c>
      <c r="M26" s="23">
        <v>8959.6200000000008</v>
      </c>
      <c r="N26" s="19">
        <f t="shared" si="10"/>
        <v>3300.0000000174623</v>
      </c>
      <c r="O26" s="10">
        <v>1765.27</v>
      </c>
      <c r="P26" s="19">
        <f t="shared" si="11"/>
        <v>599.9999999994543</v>
      </c>
      <c r="Q26" s="10">
        <v>14086.7</v>
      </c>
      <c r="R26" s="19">
        <f t="shared" si="14"/>
        <v>24.000000000087311</v>
      </c>
      <c r="S26" s="68">
        <v>28</v>
      </c>
      <c r="T26" s="23">
        <v>1731.2</v>
      </c>
      <c r="U26" s="84">
        <f t="shared" si="13"/>
        <v>6160.000000004402</v>
      </c>
      <c r="V26" s="91">
        <v>255.57</v>
      </c>
      <c r="W26" s="84">
        <f t="shared" si="2"/>
        <v>879.99999999919964</v>
      </c>
      <c r="X26" s="135">
        <v>6</v>
      </c>
      <c r="Y26" s="82">
        <v>410.35</v>
      </c>
      <c r="Z26" s="84">
        <f t="shared" si="3"/>
        <v>420.00000000200544</v>
      </c>
      <c r="AA26" s="81">
        <v>17.37</v>
      </c>
      <c r="AB26" s="84">
        <f t="shared" si="4"/>
        <v>0</v>
      </c>
      <c r="AC26" s="39">
        <v>297</v>
      </c>
      <c r="AD26" s="95">
        <v>8112.59</v>
      </c>
      <c r="AE26" s="19">
        <f t="shared" si="5"/>
        <v>5700.0000000152795</v>
      </c>
      <c r="AF26" s="10">
        <v>1052.8800000000001</v>
      </c>
      <c r="AG26" s="19">
        <f t="shared" si="6"/>
        <v>600.00000000627551</v>
      </c>
      <c r="AH26" s="44">
        <v>5925.5</v>
      </c>
      <c r="AI26" s="19">
        <f t="shared" si="7"/>
        <v>6.0000000000218279</v>
      </c>
    </row>
    <row r="27" spans="1:35" x14ac:dyDescent="0.2">
      <c r="A27" s="1">
        <v>0.83333333333333304</v>
      </c>
      <c r="B27" s="121">
        <v>17</v>
      </c>
      <c r="C27" s="91">
        <v>6417.71</v>
      </c>
      <c r="D27" s="84">
        <f t="shared" si="0"/>
        <v>3519.9999999967986</v>
      </c>
      <c r="E27" s="85">
        <v>1671.13</v>
      </c>
      <c r="F27" s="84">
        <f t="shared" si="1"/>
        <v>880.00000000920409</v>
      </c>
      <c r="G27" s="36">
        <v>0</v>
      </c>
      <c r="H27" s="91">
        <v>323.87</v>
      </c>
      <c r="I27" s="84">
        <f t="shared" si="8"/>
        <v>0</v>
      </c>
      <c r="J27" s="85">
        <v>98.81</v>
      </c>
      <c r="K27" s="84">
        <f t="shared" si="9"/>
        <v>0</v>
      </c>
      <c r="L27" s="42">
        <v>184</v>
      </c>
      <c r="M27" s="23">
        <v>8959.73</v>
      </c>
      <c r="N27" s="19">
        <f t="shared" si="10"/>
        <v>3299.9999999628926</v>
      </c>
      <c r="O27" s="10">
        <v>1765.3</v>
      </c>
      <c r="P27" s="19">
        <f t="shared" si="11"/>
        <v>899.99999999918145</v>
      </c>
      <c r="Q27" s="10">
        <v>14087</v>
      </c>
      <c r="R27" s="19">
        <f t="shared" si="14"/>
        <v>17.999999999956344</v>
      </c>
      <c r="S27" s="68">
        <v>28</v>
      </c>
      <c r="T27" s="23">
        <v>1731.33</v>
      </c>
      <c r="U27" s="84">
        <f t="shared" si="13"/>
        <v>5719.9999999947977</v>
      </c>
      <c r="V27" s="91">
        <v>255.59</v>
      </c>
      <c r="W27" s="84">
        <f t="shared" si="2"/>
        <v>880.0000000004502</v>
      </c>
      <c r="X27" s="135">
        <v>7</v>
      </c>
      <c r="Y27" s="82">
        <v>410.36</v>
      </c>
      <c r="Z27" s="84">
        <f t="shared" si="3"/>
        <v>419.99999999961801</v>
      </c>
      <c r="AA27" s="81">
        <v>17.37</v>
      </c>
      <c r="AB27" s="84">
        <f t="shared" si="4"/>
        <v>0</v>
      </c>
      <c r="AC27" s="39">
        <v>297</v>
      </c>
      <c r="AD27" s="95">
        <v>8112.76</v>
      </c>
      <c r="AE27" s="19">
        <f t="shared" si="5"/>
        <v>5100.0000000021828</v>
      </c>
      <c r="AF27" s="10">
        <v>1052.8900000000001</v>
      </c>
      <c r="AG27" s="19">
        <f t="shared" si="6"/>
        <v>299.99999999972715</v>
      </c>
      <c r="AH27" s="33">
        <v>5925.6</v>
      </c>
      <c r="AI27" s="19">
        <f t="shared" si="7"/>
        <v>6.0000000000218279</v>
      </c>
    </row>
    <row r="28" spans="1:35" x14ac:dyDescent="0.2">
      <c r="A28" s="1">
        <v>0.875</v>
      </c>
      <c r="B28" s="121">
        <v>17</v>
      </c>
      <c r="C28" s="91">
        <v>6417.78</v>
      </c>
      <c r="D28" s="84">
        <f t="shared" si="0"/>
        <v>3079.9999999871943</v>
      </c>
      <c r="E28" s="85">
        <v>1671.15</v>
      </c>
      <c r="F28" s="84">
        <f t="shared" si="1"/>
        <v>879.99999999919964</v>
      </c>
      <c r="G28" s="36">
        <v>0</v>
      </c>
      <c r="H28" s="91">
        <v>323.87</v>
      </c>
      <c r="I28" s="84">
        <f t="shared" si="8"/>
        <v>0</v>
      </c>
      <c r="J28" s="85">
        <v>98.81</v>
      </c>
      <c r="K28" s="84">
        <f t="shared" si="9"/>
        <v>0</v>
      </c>
      <c r="L28" s="42">
        <v>183</v>
      </c>
      <c r="M28" s="23">
        <v>8959.84</v>
      </c>
      <c r="N28" s="19">
        <f t="shared" si="10"/>
        <v>3300.0000000174623</v>
      </c>
      <c r="O28" s="10">
        <v>1765.32</v>
      </c>
      <c r="P28" s="19">
        <f t="shared" si="11"/>
        <v>599.9999999994543</v>
      </c>
      <c r="Q28" s="10">
        <v>14087.4</v>
      </c>
      <c r="R28" s="19">
        <f t="shared" si="14"/>
        <v>23.999999999978172</v>
      </c>
      <c r="S28" s="68">
        <v>27</v>
      </c>
      <c r="T28" s="23">
        <v>1731.45</v>
      </c>
      <c r="U28" s="84">
        <f t="shared" si="13"/>
        <v>5280.0000000052023</v>
      </c>
      <c r="V28" s="91">
        <v>255.6</v>
      </c>
      <c r="W28" s="84">
        <f t="shared" si="2"/>
        <v>439.99999999959982</v>
      </c>
      <c r="X28" s="135">
        <v>6</v>
      </c>
      <c r="Y28" s="82">
        <v>410.37</v>
      </c>
      <c r="Z28" s="84">
        <f t="shared" si="3"/>
        <v>419.99999999961801</v>
      </c>
      <c r="AA28" s="81">
        <v>17.37</v>
      </c>
      <c r="AB28" s="84">
        <f t="shared" si="4"/>
        <v>0</v>
      </c>
      <c r="AC28" s="39">
        <v>285</v>
      </c>
      <c r="AD28" s="95">
        <v>8112.93</v>
      </c>
      <c r="AE28" s="19">
        <f t="shared" si="5"/>
        <v>5100.0000000021828</v>
      </c>
      <c r="AF28" s="10">
        <v>1052.9100000000001</v>
      </c>
      <c r="AG28" s="19">
        <f t="shared" si="6"/>
        <v>599.9999999994543</v>
      </c>
      <c r="AH28" s="33">
        <v>5925.7</v>
      </c>
      <c r="AI28" s="19">
        <f t="shared" si="7"/>
        <v>5.9999999999672582</v>
      </c>
    </row>
    <row r="29" spans="1:35" s="158" customFormat="1" x14ac:dyDescent="0.2">
      <c r="A29" s="142">
        <v>0.91666666666666696</v>
      </c>
      <c r="B29" s="143">
        <v>17</v>
      </c>
      <c r="C29" s="144">
        <v>6417.86</v>
      </c>
      <c r="D29" s="145">
        <f t="shared" si="0"/>
        <v>3519.9999999967986</v>
      </c>
      <c r="E29" s="146">
        <v>1671.17</v>
      </c>
      <c r="F29" s="145">
        <f t="shared" si="1"/>
        <v>879.99999999919964</v>
      </c>
      <c r="G29" s="147">
        <v>0</v>
      </c>
      <c r="H29" s="144">
        <v>323.87</v>
      </c>
      <c r="I29" s="145">
        <f t="shared" si="8"/>
        <v>0</v>
      </c>
      <c r="J29" s="146">
        <v>98.81</v>
      </c>
      <c r="K29" s="145">
        <f t="shared" si="9"/>
        <v>0</v>
      </c>
      <c r="L29" s="148">
        <v>180</v>
      </c>
      <c r="M29" s="149">
        <v>8959.9500000000007</v>
      </c>
      <c r="N29" s="141">
        <f t="shared" si="10"/>
        <v>3300.0000000174623</v>
      </c>
      <c r="O29" s="150">
        <v>1765.35</v>
      </c>
      <c r="P29" s="141">
        <f t="shared" si="11"/>
        <v>899.99999999918145</v>
      </c>
      <c r="Q29" s="150">
        <v>14087.7</v>
      </c>
      <c r="R29" s="141">
        <f t="shared" si="14"/>
        <v>18.000000000065484</v>
      </c>
      <c r="S29" s="151">
        <v>27</v>
      </c>
      <c r="T29" s="149">
        <v>1731.58</v>
      </c>
      <c r="U29" s="145">
        <f t="shared" si="13"/>
        <v>5719.9999999947977</v>
      </c>
      <c r="V29" s="144">
        <v>255.62</v>
      </c>
      <c r="W29" s="145">
        <f t="shared" si="2"/>
        <v>880.0000000004502</v>
      </c>
      <c r="X29" s="152">
        <v>6</v>
      </c>
      <c r="Y29" s="153">
        <v>410.37</v>
      </c>
      <c r="Z29" s="145">
        <f t="shared" si="3"/>
        <v>0</v>
      </c>
      <c r="AA29" s="154">
        <v>17.37</v>
      </c>
      <c r="AB29" s="145">
        <f t="shared" si="4"/>
        <v>0</v>
      </c>
      <c r="AC29" s="155">
        <v>285</v>
      </c>
      <c r="AD29" s="156">
        <v>8113.11</v>
      </c>
      <c r="AE29" s="141">
        <f t="shared" si="5"/>
        <v>5399.9999999814463</v>
      </c>
      <c r="AF29" s="150">
        <v>1052.92</v>
      </c>
      <c r="AG29" s="141">
        <f t="shared" si="6"/>
        <v>299.99999999972715</v>
      </c>
      <c r="AH29" s="157">
        <v>5925.9</v>
      </c>
      <c r="AI29" s="141">
        <f t="shared" si="7"/>
        <v>11.999999999989086</v>
      </c>
    </row>
    <row r="30" spans="1:35" x14ac:dyDescent="0.2">
      <c r="A30" s="1">
        <v>0.95833333333333304</v>
      </c>
      <c r="B30" s="121">
        <v>16</v>
      </c>
      <c r="C30" s="91">
        <v>6417.93</v>
      </c>
      <c r="D30" s="84">
        <f t="shared" si="0"/>
        <v>3080.0000000272121</v>
      </c>
      <c r="E30" s="85">
        <v>1671.19</v>
      </c>
      <c r="F30" s="84">
        <f t="shared" si="1"/>
        <v>879.99999999919964</v>
      </c>
      <c r="G30" s="36">
        <v>0</v>
      </c>
      <c r="H30" s="91">
        <v>323.87</v>
      </c>
      <c r="I30" s="84">
        <f t="shared" si="8"/>
        <v>0</v>
      </c>
      <c r="J30" s="85">
        <v>98.81</v>
      </c>
      <c r="K30" s="84">
        <f t="shared" si="9"/>
        <v>0</v>
      </c>
      <c r="L30" s="42">
        <v>180</v>
      </c>
      <c r="M30" s="23">
        <v>8960.06</v>
      </c>
      <c r="N30" s="19">
        <f t="shared" si="10"/>
        <v>3299.9999999628926</v>
      </c>
      <c r="O30" s="10">
        <v>1765.37</v>
      </c>
      <c r="P30" s="19">
        <f t="shared" si="11"/>
        <v>599.9999999994543</v>
      </c>
      <c r="Q30" s="10">
        <v>14088.1</v>
      </c>
      <c r="R30" s="19">
        <f t="shared" si="14"/>
        <v>23.999999999978172</v>
      </c>
      <c r="S30" s="68">
        <v>26</v>
      </c>
      <c r="T30" s="23">
        <v>1731.71</v>
      </c>
      <c r="U30" s="84">
        <f t="shared" si="13"/>
        <v>5720.0000000048021</v>
      </c>
      <c r="V30" s="119">
        <v>255.63</v>
      </c>
      <c r="W30" s="86">
        <f t="shared" si="2"/>
        <v>439.99999999959982</v>
      </c>
      <c r="X30" s="135">
        <v>2</v>
      </c>
      <c r="Y30" s="82">
        <v>410.38</v>
      </c>
      <c r="Z30" s="84">
        <f t="shared" si="3"/>
        <v>419.99999999961801</v>
      </c>
      <c r="AA30" s="81">
        <v>17.37</v>
      </c>
      <c r="AB30" s="86">
        <f t="shared" si="4"/>
        <v>0</v>
      </c>
      <c r="AC30" s="39">
        <v>282</v>
      </c>
      <c r="AD30" s="95">
        <v>8113.28</v>
      </c>
      <c r="AE30" s="19">
        <f t="shared" si="5"/>
        <v>5100.0000000021828</v>
      </c>
      <c r="AF30" s="10">
        <v>1052.93</v>
      </c>
      <c r="AG30" s="30">
        <f t="shared" si="6"/>
        <v>299.99999999972715</v>
      </c>
      <c r="AH30" s="44">
        <v>5926</v>
      </c>
      <c r="AI30" s="19">
        <f t="shared" si="7"/>
        <v>6.0000000000218279</v>
      </c>
    </row>
    <row r="31" spans="1:35" ht="13.5" thickBot="1" x14ac:dyDescent="0.25">
      <c r="A31" s="2">
        <v>0.999999999999999</v>
      </c>
      <c r="B31" s="123">
        <v>16</v>
      </c>
      <c r="C31" s="92">
        <v>6418.01</v>
      </c>
      <c r="D31" s="87">
        <f t="shared" si="0"/>
        <v>3519.9999999967986</v>
      </c>
      <c r="E31" s="88">
        <v>1671.21</v>
      </c>
      <c r="F31" s="87">
        <f t="shared" si="1"/>
        <v>879.99999999919964</v>
      </c>
      <c r="G31" s="37">
        <v>0</v>
      </c>
      <c r="H31" s="92">
        <v>323.87</v>
      </c>
      <c r="I31" s="87">
        <f t="shared" si="8"/>
        <v>0</v>
      </c>
      <c r="J31" s="88">
        <v>98.81</v>
      </c>
      <c r="K31" s="87">
        <f t="shared" si="9"/>
        <v>0</v>
      </c>
      <c r="L31" s="43">
        <v>180</v>
      </c>
      <c r="M31" s="24">
        <v>8960.17</v>
      </c>
      <c r="N31" s="21">
        <f t="shared" si="10"/>
        <v>3300.0000000174623</v>
      </c>
      <c r="O31" s="27">
        <v>1765.4</v>
      </c>
      <c r="P31" s="21">
        <f t="shared" si="11"/>
        <v>900.00000000600267</v>
      </c>
      <c r="Q31" s="27">
        <v>14088.5</v>
      </c>
      <c r="R31" s="21">
        <f t="shared" si="14"/>
        <v>23.999999999978172</v>
      </c>
      <c r="S31" s="69">
        <v>27</v>
      </c>
      <c r="T31" s="24">
        <v>1731.83</v>
      </c>
      <c r="U31" s="87">
        <f t="shared" si="13"/>
        <v>5279.9999999951979</v>
      </c>
      <c r="V31" s="92">
        <v>255.65</v>
      </c>
      <c r="W31" s="87">
        <f t="shared" si="2"/>
        <v>880.0000000004502</v>
      </c>
      <c r="X31" s="137">
        <v>2</v>
      </c>
      <c r="Y31" s="83">
        <v>410.39</v>
      </c>
      <c r="Z31" s="87">
        <f t="shared" si="3"/>
        <v>419.99999999961801</v>
      </c>
      <c r="AA31" s="88">
        <v>17.37</v>
      </c>
      <c r="AB31" s="87">
        <f t="shared" si="4"/>
        <v>0</v>
      </c>
      <c r="AC31" s="40">
        <v>282</v>
      </c>
      <c r="AD31" s="96">
        <v>8113.46</v>
      </c>
      <c r="AE31" s="21">
        <f t="shared" si="5"/>
        <v>5400.0000000087311</v>
      </c>
      <c r="AF31" s="27">
        <v>1052.94</v>
      </c>
      <c r="AG31" s="21">
        <f t="shared" si="6"/>
        <v>299.99999999972715</v>
      </c>
      <c r="AH31" s="34">
        <v>5926.1</v>
      </c>
      <c r="AI31" s="21">
        <f t="shared" si="7"/>
        <v>6.0000000000218279</v>
      </c>
    </row>
    <row r="32" spans="1:35" ht="13.5" thickBot="1" x14ac:dyDescent="0.25">
      <c r="A32" s="5" t="s">
        <v>3</v>
      </c>
      <c r="B32" s="5"/>
      <c r="D32" s="5">
        <f>SUM(D8:D31)</f>
        <v>77440.000000009604</v>
      </c>
      <c r="E32" s="117"/>
      <c r="F32" s="5">
        <f>SUM(F8:F31)</f>
        <v>19800.000000002001</v>
      </c>
      <c r="G32" s="5"/>
      <c r="I32" s="5">
        <f>SUM(I8:I31)</f>
        <v>0</v>
      </c>
      <c r="K32" s="5">
        <f>SUM(K8:K31)</f>
        <v>0</v>
      </c>
      <c r="L32" s="5"/>
      <c r="M32" s="67"/>
      <c r="N32" s="5">
        <f>SUM(N8:N31)</f>
        <v>77700.000000004366</v>
      </c>
      <c r="P32" s="5">
        <f>SUM(P8:P31)</f>
        <v>16800.000000005184</v>
      </c>
      <c r="Q32" s="77"/>
      <c r="R32" s="5">
        <f>SUM(R8:R31)</f>
        <v>510</v>
      </c>
      <c r="S32" s="5"/>
      <c r="U32" s="5">
        <f>SUM(U8:U31)</f>
        <v>126719.99999999482</v>
      </c>
      <c r="W32" s="5">
        <f>SUM(W8:W31)</f>
        <v>17160.000000000655</v>
      </c>
      <c r="X32" s="5"/>
      <c r="Z32" s="5">
        <f>SUM(Z8:Z31)</f>
        <v>3779.9999999989495</v>
      </c>
      <c r="AB32" s="5">
        <f>SUM(AB8:AB31)</f>
        <v>0</v>
      </c>
      <c r="AC32" s="5"/>
      <c r="AE32" s="5">
        <f>SUM(AE8:AE31)</f>
        <v>123900.00000000327</v>
      </c>
      <c r="AG32" s="5">
        <f>SUM(AG8:AG31)</f>
        <v>8999.9999999986358</v>
      </c>
      <c r="AH32" s="59"/>
      <c r="AI32" s="5">
        <f>SUM(AI8:AI31)</f>
        <v>174.00000000003274</v>
      </c>
    </row>
    <row r="36" spans="1:12" x14ac:dyDescent="0.2">
      <c r="A36" s="31" t="s">
        <v>12</v>
      </c>
      <c r="B36" s="31"/>
      <c r="C36" s="31"/>
      <c r="D36" s="31"/>
      <c r="E36" s="31"/>
      <c r="F36" s="31"/>
      <c r="G36" s="31"/>
      <c r="H36" t="s">
        <v>49</v>
      </c>
      <c r="L36" s="31"/>
    </row>
    <row r="37" spans="1:12" x14ac:dyDescent="0.2">
      <c r="A37" s="31" t="s">
        <v>13</v>
      </c>
      <c r="B37" s="31"/>
      <c r="C37" s="31"/>
      <c r="D37" s="31"/>
      <c r="E37" s="31"/>
      <c r="F37" s="31"/>
      <c r="G37" s="31"/>
      <c r="H37" t="s">
        <v>18</v>
      </c>
      <c r="L37" s="31"/>
    </row>
  </sheetData>
  <mergeCells count="30">
    <mergeCell ref="A1:AI1"/>
    <mergeCell ref="A3:A5"/>
    <mergeCell ref="M4:N4"/>
    <mergeCell ref="O4:P4"/>
    <mergeCell ref="AD4:AE4"/>
    <mergeCell ref="AF4:AG4"/>
    <mergeCell ref="S3:S5"/>
    <mergeCell ref="M3:P3"/>
    <mergeCell ref="AH4:AI4"/>
    <mergeCell ref="AH3:AI3"/>
    <mergeCell ref="B3:B5"/>
    <mergeCell ref="G3:G5"/>
    <mergeCell ref="Q4:R4"/>
    <mergeCell ref="Q3:R3"/>
    <mergeCell ref="H4:I4"/>
    <mergeCell ref="J4:K4"/>
    <mergeCell ref="L3:L5"/>
    <mergeCell ref="T4:U4"/>
    <mergeCell ref="C3:F3"/>
    <mergeCell ref="C4:D4"/>
    <mergeCell ref="E4:F4"/>
    <mergeCell ref="H3:K3"/>
    <mergeCell ref="T3:W3"/>
    <mergeCell ref="AD3:AG3"/>
    <mergeCell ref="AC3:AC5"/>
    <mergeCell ref="V4:W4"/>
    <mergeCell ref="Y3:AB3"/>
    <mergeCell ref="Y4:Z4"/>
    <mergeCell ref="AA4:AB4"/>
    <mergeCell ref="X3:X5"/>
  </mergeCells>
  <phoneticPr fontId="0" type="noConversion"/>
  <printOptions horizontalCentered="1"/>
  <pageMargins left="0.39370078740157483" right="0" top="0.78740157480314965" bottom="0.39370078740157483" header="0.51181102362204722" footer="0.51181102362204722"/>
  <pageSetup paperSize="9" scale="91" orientation="landscape" r:id="rId1"/>
  <headerFooter alignWithMargins="0"/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90" workbookViewId="0">
      <selection sqref="A1:F1"/>
    </sheetView>
  </sheetViews>
  <sheetFormatPr defaultRowHeight="12.75" x14ac:dyDescent="0.2"/>
  <cols>
    <col min="1" max="1" width="7.7109375" style="56" customWidth="1"/>
    <col min="2" max="2" width="6.42578125" customWidth="1"/>
    <col min="3" max="3" width="13" style="56" customWidth="1"/>
    <col min="4" max="4" width="12.7109375" style="56" customWidth="1"/>
    <col min="5" max="5" width="13" style="56" customWidth="1"/>
    <col min="6" max="6" width="12.5703125" customWidth="1"/>
    <col min="9" max="9" width="19.42578125" customWidth="1"/>
  </cols>
  <sheetData>
    <row r="1" spans="1:9" ht="64.5" customHeight="1" x14ac:dyDescent="0.2">
      <c r="A1" s="186" t="s">
        <v>56</v>
      </c>
      <c r="B1" s="186"/>
      <c r="C1" s="186"/>
      <c r="D1" s="186"/>
      <c r="E1" s="186"/>
      <c r="F1" s="186"/>
    </row>
    <row r="2" spans="1:9" ht="15" customHeight="1" thickBot="1" x14ac:dyDescent="0.25">
      <c r="A2" s="57"/>
      <c r="B2" s="57"/>
      <c r="C2" s="57"/>
      <c r="D2" s="57"/>
    </row>
    <row r="3" spans="1:9" ht="18" customHeight="1" thickBot="1" x14ac:dyDescent="0.25">
      <c r="A3" s="192" t="s">
        <v>45</v>
      </c>
      <c r="B3" s="193"/>
      <c r="C3" s="193"/>
      <c r="D3" s="193"/>
      <c r="E3" s="193"/>
      <c r="F3" s="194"/>
    </row>
    <row r="4" spans="1:9" ht="15.95" customHeight="1" thickBot="1" x14ac:dyDescent="0.25">
      <c r="A4" s="190" t="s">
        <v>0</v>
      </c>
      <c r="B4" s="190" t="s">
        <v>42</v>
      </c>
      <c r="C4" s="187" t="s">
        <v>43</v>
      </c>
      <c r="D4" s="188"/>
      <c r="E4" s="188"/>
      <c r="F4" s="189"/>
    </row>
    <row r="5" spans="1:9" ht="15.95" customHeight="1" thickBot="1" x14ac:dyDescent="0.25">
      <c r="A5" s="190"/>
      <c r="B5" s="190"/>
      <c r="C5" s="168" t="s">
        <v>7</v>
      </c>
      <c r="D5" s="170"/>
      <c r="E5" s="168" t="s">
        <v>8</v>
      </c>
      <c r="F5" s="170"/>
    </row>
    <row r="6" spans="1:9" ht="15.95" customHeight="1" thickBot="1" x14ac:dyDescent="0.25">
      <c r="A6" s="190"/>
      <c r="B6" s="190"/>
      <c r="C6" s="184" t="s">
        <v>44</v>
      </c>
      <c r="D6" s="185"/>
      <c r="E6" s="184" t="s">
        <v>44</v>
      </c>
      <c r="F6" s="185"/>
    </row>
    <row r="7" spans="1:9" ht="14.1" customHeight="1" thickBot="1" x14ac:dyDescent="0.25">
      <c r="A7" s="191"/>
      <c r="B7" s="191"/>
      <c r="C7" s="8" t="s">
        <v>4</v>
      </c>
      <c r="D7" s="7">
        <v>7000</v>
      </c>
      <c r="E7" s="8" t="s">
        <v>4</v>
      </c>
      <c r="F7" s="7">
        <v>7000</v>
      </c>
    </row>
    <row r="8" spans="1:9" ht="26.1" customHeight="1" thickBot="1" x14ac:dyDescent="0.25">
      <c r="A8" s="7" t="s">
        <v>10</v>
      </c>
      <c r="B8" s="7" t="s">
        <v>1</v>
      </c>
      <c r="C8" s="45" t="s">
        <v>6</v>
      </c>
      <c r="D8" s="46" t="s">
        <v>5</v>
      </c>
      <c r="E8" s="45" t="s">
        <v>6</v>
      </c>
      <c r="F8" s="46" t="s">
        <v>5</v>
      </c>
    </row>
    <row r="9" spans="1:9" ht="14.1" customHeight="1" x14ac:dyDescent="0.2">
      <c r="A9" s="47">
        <v>0</v>
      </c>
      <c r="B9" s="138">
        <v>0</v>
      </c>
      <c r="C9" s="49">
        <v>2514.96</v>
      </c>
      <c r="D9" s="50" t="s">
        <v>9</v>
      </c>
      <c r="E9" s="49">
        <v>109.28</v>
      </c>
      <c r="F9" s="50" t="s">
        <v>9</v>
      </c>
    </row>
    <row r="10" spans="1:9" ht="14.1" customHeight="1" x14ac:dyDescent="0.2">
      <c r="A10" s="1">
        <v>4.1666666666666664E-2</v>
      </c>
      <c r="B10" s="135">
        <v>0</v>
      </c>
      <c r="C10" s="52">
        <v>2514.96</v>
      </c>
      <c r="D10" s="19">
        <f t="shared" ref="D10:D33" si="0">(C10-C9)*$D$7</f>
        <v>0</v>
      </c>
      <c r="E10" s="52">
        <v>109.28</v>
      </c>
      <c r="F10" s="19">
        <f t="shared" ref="F10:F33" si="1">(E10-E9)*$F$7</f>
        <v>0</v>
      </c>
      <c r="I10" s="80"/>
    </row>
    <row r="11" spans="1:9" ht="14.1" customHeight="1" x14ac:dyDescent="0.2">
      <c r="A11" s="1">
        <v>8.3333333333333301E-2</v>
      </c>
      <c r="B11" s="135">
        <v>0</v>
      </c>
      <c r="C11" s="52">
        <v>2514.96</v>
      </c>
      <c r="D11" s="19">
        <f t="shared" si="0"/>
        <v>0</v>
      </c>
      <c r="E11" s="52">
        <v>109.28</v>
      </c>
      <c r="F11" s="19">
        <f t="shared" si="1"/>
        <v>0</v>
      </c>
      <c r="I11" s="80"/>
    </row>
    <row r="12" spans="1:9" ht="14.1" customHeight="1" x14ac:dyDescent="0.2">
      <c r="A12" s="1">
        <v>0.125</v>
      </c>
      <c r="B12" s="135">
        <v>0</v>
      </c>
      <c r="C12" s="52">
        <v>2514.96</v>
      </c>
      <c r="D12" s="19">
        <f t="shared" si="0"/>
        <v>0</v>
      </c>
      <c r="E12" s="52">
        <v>109.28</v>
      </c>
      <c r="F12" s="19">
        <f t="shared" si="1"/>
        <v>0</v>
      </c>
      <c r="I12" s="80"/>
    </row>
    <row r="13" spans="1:9" ht="14.1" customHeight="1" x14ac:dyDescent="0.2">
      <c r="A13" s="142">
        <v>0.16666666666666699</v>
      </c>
      <c r="B13" s="152">
        <v>0</v>
      </c>
      <c r="C13" s="159">
        <v>2514.96</v>
      </c>
      <c r="D13" s="141">
        <f t="shared" si="0"/>
        <v>0</v>
      </c>
      <c r="E13" s="159">
        <v>109.28</v>
      </c>
      <c r="F13" s="141">
        <f t="shared" si="1"/>
        <v>0</v>
      </c>
      <c r="I13" s="80"/>
    </row>
    <row r="14" spans="1:9" ht="14.1" customHeight="1" x14ac:dyDescent="0.2">
      <c r="A14" s="1">
        <v>0.20833333333333301</v>
      </c>
      <c r="B14" s="135">
        <v>0</v>
      </c>
      <c r="C14" s="52">
        <v>2514.96</v>
      </c>
      <c r="D14" s="19">
        <f t="shared" si="0"/>
        <v>0</v>
      </c>
      <c r="E14" s="52">
        <v>109.28</v>
      </c>
      <c r="F14" s="19">
        <f t="shared" si="1"/>
        <v>0</v>
      </c>
      <c r="I14" s="80"/>
    </row>
    <row r="15" spans="1:9" ht="14.1" customHeight="1" x14ac:dyDescent="0.2">
      <c r="A15" s="1">
        <v>0.25</v>
      </c>
      <c r="B15" s="135">
        <v>0</v>
      </c>
      <c r="C15" s="52">
        <v>2514.96</v>
      </c>
      <c r="D15" s="19">
        <f t="shared" si="0"/>
        <v>0</v>
      </c>
      <c r="E15" s="52">
        <v>109.28</v>
      </c>
      <c r="F15" s="19">
        <f t="shared" si="1"/>
        <v>0</v>
      </c>
      <c r="I15" s="80"/>
    </row>
    <row r="16" spans="1:9" ht="14.1" customHeight="1" x14ac:dyDescent="0.2">
      <c r="A16" s="1">
        <v>0.29166666666666702</v>
      </c>
      <c r="B16" s="135">
        <v>0</v>
      </c>
      <c r="C16" s="52">
        <v>2514.96</v>
      </c>
      <c r="D16" s="19">
        <f t="shared" si="0"/>
        <v>0</v>
      </c>
      <c r="E16" s="52">
        <v>109.28</v>
      </c>
      <c r="F16" s="19">
        <f t="shared" si="1"/>
        <v>0</v>
      </c>
      <c r="I16" s="80"/>
    </row>
    <row r="17" spans="1:9" ht="14.1" customHeight="1" x14ac:dyDescent="0.2">
      <c r="A17" s="1">
        <v>0.33333333333333298</v>
      </c>
      <c r="B17" s="135">
        <v>0</v>
      </c>
      <c r="C17" s="52">
        <v>2514.96</v>
      </c>
      <c r="D17" s="19">
        <f t="shared" si="0"/>
        <v>0</v>
      </c>
      <c r="E17" s="52">
        <v>109.28</v>
      </c>
      <c r="F17" s="19">
        <f t="shared" si="1"/>
        <v>0</v>
      </c>
      <c r="I17" s="80"/>
    </row>
    <row r="18" spans="1:9" ht="14.1" customHeight="1" x14ac:dyDescent="0.2">
      <c r="A18" s="12">
        <v>0.375</v>
      </c>
      <c r="B18" s="135">
        <v>0</v>
      </c>
      <c r="C18" s="52">
        <v>2514.96</v>
      </c>
      <c r="D18" s="20">
        <f t="shared" si="0"/>
        <v>0</v>
      </c>
      <c r="E18" s="52">
        <v>109.28</v>
      </c>
      <c r="F18" s="20">
        <f t="shared" si="1"/>
        <v>0</v>
      </c>
      <c r="I18" s="80"/>
    </row>
    <row r="19" spans="1:9" ht="14.1" customHeight="1" x14ac:dyDescent="0.2">
      <c r="A19" s="142">
        <v>0.41666666666666702</v>
      </c>
      <c r="B19" s="152">
        <v>0</v>
      </c>
      <c r="C19" s="159">
        <v>2514.96</v>
      </c>
      <c r="D19" s="141">
        <f t="shared" si="0"/>
        <v>0</v>
      </c>
      <c r="E19" s="159">
        <v>109.28</v>
      </c>
      <c r="F19" s="141">
        <f t="shared" si="1"/>
        <v>0</v>
      </c>
      <c r="I19" s="80"/>
    </row>
    <row r="20" spans="1:9" ht="14.1" customHeight="1" x14ac:dyDescent="0.2">
      <c r="A20" s="1">
        <v>0.45833333333333298</v>
      </c>
      <c r="B20" s="135">
        <v>0</v>
      </c>
      <c r="C20" s="52">
        <v>2514.96</v>
      </c>
      <c r="D20" s="19">
        <f t="shared" si="0"/>
        <v>0</v>
      </c>
      <c r="E20" s="52">
        <v>109.28</v>
      </c>
      <c r="F20" s="19">
        <f t="shared" si="1"/>
        <v>0</v>
      </c>
      <c r="I20" s="80"/>
    </row>
    <row r="21" spans="1:9" ht="14.1" customHeight="1" x14ac:dyDescent="0.2">
      <c r="A21" s="1">
        <v>0.5</v>
      </c>
      <c r="B21" s="135">
        <v>0</v>
      </c>
      <c r="C21" s="52">
        <v>2514.96</v>
      </c>
      <c r="D21" s="19">
        <f t="shared" si="0"/>
        <v>0</v>
      </c>
      <c r="E21" s="52">
        <v>109.28</v>
      </c>
      <c r="F21" s="19">
        <f t="shared" si="1"/>
        <v>0</v>
      </c>
      <c r="I21" s="80"/>
    </row>
    <row r="22" spans="1:9" ht="14.1" customHeight="1" x14ac:dyDescent="0.2">
      <c r="A22" s="1">
        <v>0.54166666666666696</v>
      </c>
      <c r="B22" s="135">
        <v>0</v>
      </c>
      <c r="C22" s="52">
        <v>2514.96</v>
      </c>
      <c r="D22" s="19">
        <f t="shared" si="0"/>
        <v>0</v>
      </c>
      <c r="E22" s="52">
        <v>109.28</v>
      </c>
      <c r="F22" s="19">
        <f t="shared" si="1"/>
        <v>0</v>
      </c>
      <c r="I22" s="80"/>
    </row>
    <row r="23" spans="1:9" ht="14.1" customHeight="1" x14ac:dyDescent="0.2">
      <c r="A23" s="1">
        <v>0.58333333333333304</v>
      </c>
      <c r="B23" s="135">
        <v>0</v>
      </c>
      <c r="C23" s="52">
        <v>2514.96</v>
      </c>
      <c r="D23" s="19">
        <f t="shared" si="0"/>
        <v>0</v>
      </c>
      <c r="E23" s="52">
        <v>109.28</v>
      </c>
      <c r="F23" s="19">
        <f t="shared" si="1"/>
        <v>0</v>
      </c>
      <c r="I23" s="80"/>
    </row>
    <row r="24" spans="1:9" ht="14.1" customHeight="1" x14ac:dyDescent="0.2">
      <c r="A24" s="1">
        <v>0.625</v>
      </c>
      <c r="B24" s="135">
        <v>7</v>
      </c>
      <c r="C24" s="52">
        <v>2514.98</v>
      </c>
      <c r="D24" s="19">
        <f t="shared" si="0"/>
        <v>139.99999999987267</v>
      </c>
      <c r="E24" s="52">
        <v>109.28</v>
      </c>
      <c r="F24" s="19">
        <f t="shared" si="1"/>
        <v>0</v>
      </c>
      <c r="I24" s="80"/>
    </row>
    <row r="25" spans="1:9" ht="14.1" customHeight="1" x14ac:dyDescent="0.2">
      <c r="A25" s="1">
        <v>0.66666666666666696</v>
      </c>
      <c r="B25" s="135">
        <v>7</v>
      </c>
      <c r="C25" s="52">
        <v>2515.04</v>
      </c>
      <c r="D25" s="19">
        <f t="shared" si="0"/>
        <v>419.99999999961801</v>
      </c>
      <c r="E25" s="52">
        <v>109.28</v>
      </c>
      <c r="F25" s="19">
        <f t="shared" si="1"/>
        <v>0</v>
      </c>
      <c r="I25" s="80"/>
    </row>
    <row r="26" spans="1:9" ht="14.1" customHeight="1" x14ac:dyDescent="0.2">
      <c r="A26" s="1">
        <v>0.70833333333333304</v>
      </c>
      <c r="B26" s="135">
        <v>7</v>
      </c>
      <c r="C26" s="52">
        <v>2515.1</v>
      </c>
      <c r="D26" s="19">
        <f t="shared" si="0"/>
        <v>419.99999999961801</v>
      </c>
      <c r="E26" s="52">
        <v>109.28</v>
      </c>
      <c r="F26" s="19">
        <f t="shared" si="1"/>
        <v>0</v>
      </c>
      <c r="I26" s="80"/>
    </row>
    <row r="27" spans="1:9" ht="14.1" customHeight="1" x14ac:dyDescent="0.2">
      <c r="A27" s="12">
        <v>0.75</v>
      </c>
      <c r="B27" s="135">
        <v>7</v>
      </c>
      <c r="C27" s="113">
        <v>2515.16</v>
      </c>
      <c r="D27" s="20">
        <f t="shared" si="0"/>
        <v>419.99999999961801</v>
      </c>
      <c r="E27" s="52">
        <v>109.28</v>
      </c>
      <c r="F27" s="20">
        <f t="shared" si="1"/>
        <v>0</v>
      </c>
      <c r="I27" s="80"/>
    </row>
    <row r="28" spans="1:9" ht="14.1" customHeight="1" x14ac:dyDescent="0.2">
      <c r="A28" s="1">
        <v>0.79166666666666696</v>
      </c>
      <c r="B28" s="135">
        <v>7</v>
      </c>
      <c r="C28" s="52">
        <v>2515.2199999999998</v>
      </c>
      <c r="D28" s="19">
        <f t="shared" si="0"/>
        <v>419.99999999961801</v>
      </c>
      <c r="E28" s="52">
        <v>109.28</v>
      </c>
      <c r="F28" s="19">
        <f t="shared" si="1"/>
        <v>0</v>
      </c>
      <c r="I28" s="80"/>
    </row>
    <row r="29" spans="1:9" ht="14.1" customHeight="1" x14ac:dyDescent="0.2">
      <c r="A29" s="1">
        <v>0.83333333333333304</v>
      </c>
      <c r="B29" s="135">
        <v>7</v>
      </c>
      <c r="C29" s="52">
        <v>2515.2800000000002</v>
      </c>
      <c r="D29" s="19">
        <f t="shared" si="0"/>
        <v>420.00000000280124</v>
      </c>
      <c r="E29" s="52">
        <v>109.28</v>
      </c>
      <c r="F29" s="19">
        <f t="shared" si="1"/>
        <v>0</v>
      </c>
      <c r="I29" s="80"/>
    </row>
    <row r="30" spans="1:9" ht="14.1" customHeight="1" x14ac:dyDescent="0.2">
      <c r="A30" s="1">
        <v>0.875</v>
      </c>
      <c r="B30" s="135">
        <v>6</v>
      </c>
      <c r="C30" s="52">
        <v>2515.33</v>
      </c>
      <c r="D30" s="19">
        <f t="shared" si="0"/>
        <v>349.99999999809006</v>
      </c>
      <c r="E30" s="52">
        <v>109.28</v>
      </c>
      <c r="F30" s="19">
        <f t="shared" si="1"/>
        <v>0</v>
      </c>
      <c r="I30" s="80"/>
    </row>
    <row r="31" spans="1:9" ht="14.1" customHeight="1" x14ac:dyDescent="0.2">
      <c r="A31" s="142">
        <v>0.91666666666666696</v>
      </c>
      <c r="B31" s="152">
        <v>6</v>
      </c>
      <c r="C31" s="159">
        <v>2515.37</v>
      </c>
      <c r="D31" s="141">
        <f t="shared" si="0"/>
        <v>279.99999999974534</v>
      </c>
      <c r="E31" s="159">
        <v>109.28</v>
      </c>
      <c r="F31" s="141">
        <f t="shared" si="1"/>
        <v>0</v>
      </c>
      <c r="I31" s="80"/>
    </row>
    <row r="32" spans="1:9" ht="14.1" customHeight="1" x14ac:dyDescent="0.2">
      <c r="A32" s="1">
        <v>0.95833333333333304</v>
      </c>
      <c r="B32" s="135">
        <v>4</v>
      </c>
      <c r="C32" s="52">
        <v>2515.42</v>
      </c>
      <c r="D32" s="19">
        <f t="shared" si="0"/>
        <v>350.00000000127329</v>
      </c>
      <c r="E32" s="52">
        <v>109.28</v>
      </c>
      <c r="F32" s="19">
        <f t="shared" si="1"/>
        <v>0</v>
      </c>
      <c r="I32" s="80"/>
    </row>
    <row r="33" spans="1:9" ht="14.1" customHeight="1" thickBot="1" x14ac:dyDescent="0.25">
      <c r="A33" s="2">
        <v>0.999999999999999</v>
      </c>
      <c r="B33" s="135">
        <v>4</v>
      </c>
      <c r="C33" s="54">
        <v>2515.46</v>
      </c>
      <c r="D33" s="21">
        <f t="shared" si="0"/>
        <v>279.99999999974534</v>
      </c>
      <c r="E33" s="54">
        <v>109.29</v>
      </c>
      <c r="F33" s="19">
        <f t="shared" si="1"/>
        <v>70.000000000035811</v>
      </c>
      <c r="I33" s="80"/>
    </row>
    <row r="34" spans="1:9" ht="13.5" thickBot="1" x14ac:dyDescent="0.25">
      <c r="A34" s="5" t="s">
        <v>3</v>
      </c>
      <c r="B34" s="58"/>
      <c r="C34" s="139"/>
      <c r="D34" s="5">
        <f>SUM(D10:D33)</f>
        <v>3500</v>
      </c>
      <c r="F34" s="5">
        <f>SUM(F10:F33)</f>
        <v>70.000000000035811</v>
      </c>
    </row>
    <row r="38" spans="1:9" x14ac:dyDescent="0.2">
      <c r="A38" s="31" t="s">
        <v>12</v>
      </c>
      <c r="B38" s="31"/>
      <c r="C38" s="56" t="s">
        <v>49</v>
      </c>
    </row>
    <row r="39" spans="1:9" x14ac:dyDescent="0.2">
      <c r="A39" s="31" t="s">
        <v>13</v>
      </c>
      <c r="B39" s="31"/>
      <c r="C39" s="56" t="s">
        <v>18</v>
      </c>
    </row>
  </sheetData>
  <mergeCells count="9">
    <mergeCell ref="E5:F5"/>
    <mergeCell ref="E6:F6"/>
    <mergeCell ref="A1:F1"/>
    <mergeCell ref="C4:F4"/>
    <mergeCell ref="A4:A7"/>
    <mergeCell ref="C5:D5"/>
    <mergeCell ref="C6:D6"/>
    <mergeCell ref="B4:B7"/>
    <mergeCell ref="A3:F3"/>
  </mergeCells>
  <phoneticPr fontId="0" type="noConversion"/>
  <pageMargins left="0.39370078740157483" right="0" top="0.78740157480314965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zoomScale="80" zoomScaleNormal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U1"/>
    </sheetView>
  </sheetViews>
  <sheetFormatPr defaultRowHeight="12.75" x14ac:dyDescent="0.2"/>
  <cols>
    <col min="1" max="1" width="7.7109375" style="56" customWidth="1"/>
    <col min="2" max="2" width="6.42578125" customWidth="1"/>
    <col min="3" max="3" width="9.42578125" customWidth="1"/>
    <col min="4" max="4" width="9.85546875" customWidth="1"/>
    <col min="5" max="5" width="9.28515625" customWidth="1"/>
    <col min="6" max="6" width="9" customWidth="1"/>
    <col min="7" max="7" width="6.5703125" style="71" customWidth="1"/>
    <col min="12" max="12" width="6.28515625" customWidth="1"/>
    <col min="13" max="13" width="11" customWidth="1"/>
    <col min="17" max="17" width="6.85546875" customWidth="1"/>
    <col min="22" max="22" width="6.5703125" customWidth="1"/>
    <col min="27" max="27" width="6.5703125" customWidth="1"/>
    <col min="32" max="32" width="6.140625" customWidth="1"/>
    <col min="37" max="37" width="6.28515625" customWidth="1"/>
    <col min="42" max="42" width="6.140625" customWidth="1"/>
    <col min="47" max="47" width="6.42578125" customWidth="1"/>
    <col min="52" max="52" width="6.28515625" customWidth="1"/>
    <col min="57" max="57" width="6.140625" customWidth="1"/>
    <col min="62" max="62" width="6.140625" customWidth="1"/>
    <col min="67" max="67" width="5.85546875" customWidth="1"/>
    <col min="68" max="68" width="10.28515625" customWidth="1"/>
    <col min="72" max="72" width="6.42578125" style="133" customWidth="1"/>
    <col min="73" max="73" width="9.85546875" bestFit="1" customWidth="1"/>
    <col min="77" max="77" width="6.28515625" customWidth="1"/>
    <col min="82" max="82" width="6.140625" customWidth="1"/>
    <col min="83" max="83" width="10.5703125" customWidth="1"/>
    <col min="87" max="87" width="6.28515625" customWidth="1"/>
    <col min="92" max="92" width="6.140625" customWidth="1"/>
    <col min="97" max="97" width="6.28515625" customWidth="1"/>
    <col min="102" max="102" width="6.140625" customWidth="1"/>
  </cols>
  <sheetData>
    <row r="1" spans="1:106" ht="64.5" customHeight="1" thickBot="1" x14ac:dyDescent="0.25">
      <c r="A1" s="195" t="s">
        <v>57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186"/>
      <c r="BP1" s="186"/>
      <c r="BQ1" s="186"/>
      <c r="BR1" s="186"/>
      <c r="BS1" s="186"/>
      <c r="BT1" s="186"/>
      <c r="BU1" s="186"/>
      <c r="BV1" s="186"/>
      <c r="BW1" s="186"/>
      <c r="BX1" s="186"/>
      <c r="BY1" s="186"/>
      <c r="BZ1" s="186"/>
      <c r="CA1" s="186"/>
      <c r="CB1" s="186"/>
      <c r="CC1" s="186"/>
      <c r="CD1" s="186"/>
      <c r="CE1" s="186"/>
      <c r="CF1" s="186"/>
      <c r="CG1" s="186"/>
      <c r="CH1" s="186"/>
      <c r="CI1" s="186"/>
      <c r="CJ1" s="186"/>
      <c r="CK1" s="186"/>
      <c r="CL1" s="186"/>
      <c r="CM1" s="186"/>
      <c r="CN1" s="186"/>
      <c r="CO1" s="186"/>
      <c r="CP1" s="186"/>
      <c r="CQ1" s="186"/>
      <c r="CR1" s="186"/>
      <c r="CS1" s="186"/>
      <c r="CT1" s="186"/>
      <c r="CU1" s="186"/>
      <c r="CV1" s="186"/>
      <c r="CW1" s="186"/>
      <c r="CX1" s="186"/>
      <c r="CY1" s="186"/>
      <c r="CZ1" s="186"/>
      <c r="DA1" s="186"/>
      <c r="DB1" s="186"/>
    </row>
    <row r="2" spans="1:106" ht="21" customHeight="1" thickBot="1" x14ac:dyDescent="0.25">
      <c r="A2" s="196" t="s">
        <v>25</v>
      </c>
      <c r="B2" s="197"/>
      <c r="C2" s="197"/>
      <c r="D2" s="197"/>
      <c r="E2" s="197"/>
      <c r="F2" s="198"/>
      <c r="G2" s="196" t="s">
        <v>26</v>
      </c>
      <c r="H2" s="197"/>
      <c r="I2" s="197"/>
      <c r="J2" s="197"/>
      <c r="K2" s="198"/>
      <c r="L2" s="196" t="s">
        <v>27</v>
      </c>
      <c r="M2" s="197"/>
      <c r="N2" s="197"/>
      <c r="O2" s="197"/>
      <c r="P2" s="198"/>
      <c r="Q2" s="196" t="s">
        <v>28</v>
      </c>
      <c r="R2" s="197"/>
      <c r="S2" s="197"/>
      <c r="T2" s="197"/>
      <c r="U2" s="198"/>
      <c r="V2" s="196" t="s">
        <v>29</v>
      </c>
      <c r="W2" s="197"/>
      <c r="X2" s="197"/>
      <c r="Y2" s="197"/>
      <c r="Z2" s="198"/>
      <c r="AA2" s="196" t="s">
        <v>30</v>
      </c>
      <c r="AB2" s="197"/>
      <c r="AC2" s="197"/>
      <c r="AD2" s="197"/>
      <c r="AE2" s="198"/>
      <c r="AF2" s="196" t="s">
        <v>31</v>
      </c>
      <c r="AG2" s="197"/>
      <c r="AH2" s="197"/>
      <c r="AI2" s="197"/>
      <c r="AJ2" s="198"/>
      <c r="AK2" s="196" t="s">
        <v>32</v>
      </c>
      <c r="AL2" s="197"/>
      <c r="AM2" s="197"/>
      <c r="AN2" s="197"/>
      <c r="AO2" s="198"/>
      <c r="AP2" s="196" t="s">
        <v>33</v>
      </c>
      <c r="AQ2" s="197"/>
      <c r="AR2" s="197"/>
      <c r="AS2" s="197"/>
      <c r="AT2" s="198"/>
      <c r="AU2" s="196" t="s">
        <v>50</v>
      </c>
      <c r="AV2" s="197"/>
      <c r="AW2" s="197"/>
      <c r="AX2" s="197"/>
      <c r="AY2" s="198"/>
      <c r="AZ2" s="196" t="s">
        <v>34</v>
      </c>
      <c r="BA2" s="197"/>
      <c r="BB2" s="197"/>
      <c r="BC2" s="197"/>
      <c r="BD2" s="198"/>
      <c r="BE2" s="196" t="s">
        <v>51</v>
      </c>
      <c r="BF2" s="197"/>
      <c r="BG2" s="197"/>
      <c r="BH2" s="197"/>
      <c r="BI2" s="198"/>
      <c r="BJ2" s="196" t="s">
        <v>35</v>
      </c>
      <c r="BK2" s="197"/>
      <c r="BL2" s="197"/>
      <c r="BM2" s="197"/>
      <c r="BN2" s="198"/>
      <c r="BO2" s="196" t="s">
        <v>36</v>
      </c>
      <c r="BP2" s="197"/>
      <c r="BQ2" s="197"/>
      <c r="BR2" s="197"/>
      <c r="BS2" s="198"/>
      <c r="BT2" s="196" t="s">
        <v>37</v>
      </c>
      <c r="BU2" s="197"/>
      <c r="BV2" s="197"/>
      <c r="BW2" s="197"/>
      <c r="BX2" s="198"/>
      <c r="BY2" s="196" t="s">
        <v>38</v>
      </c>
      <c r="BZ2" s="197"/>
      <c r="CA2" s="197"/>
      <c r="CB2" s="197"/>
      <c r="CC2" s="198"/>
      <c r="CD2" s="196" t="s">
        <v>39</v>
      </c>
      <c r="CE2" s="197"/>
      <c r="CF2" s="197"/>
      <c r="CG2" s="197"/>
      <c r="CH2" s="198"/>
      <c r="CI2" s="196" t="s">
        <v>40</v>
      </c>
      <c r="CJ2" s="197"/>
      <c r="CK2" s="197"/>
      <c r="CL2" s="197"/>
      <c r="CM2" s="198"/>
      <c r="CN2" s="196" t="s">
        <v>41</v>
      </c>
      <c r="CO2" s="197"/>
      <c r="CP2" s="197"/>
      <c r="CQ2" s="197"/>
      <c r="CR2" s="198"/>
      <c r="CS2" s="196" t="s">
        <v>52</v>
      </c>
      <c r="CT2" s="197"/>
      <c r="CU2" s="197"/>
      <c r="CV2" s="197"/>
      <c r="CW2" s="198"/>
      <c r="CX2" s="196" t="s">
        <v>53</v>
      </c>
      <c r="CY2" s="197"/>
      <c r="CZ2" s="197"/>
      <c r="DA2" s="197"/>
      <c r="DB2" s="198"/>
    </row>
    <row r="3" spans="1:106" ht="15.95" customHeight="1" thickBot="1" x14ac:dyDescent="0.25">
      <c r="A3" s="199" t="s">
        <v>0</v>
      </c>
      <c r="B3" s="199" t="s">
        <v>42</v>
      </c>
      <c r="C3" s="168" t="s">
        <v>43</v>
      </c>
      <c r="D3" s="169"/>
      <c r="E3" s="169"/>
      <c r="F3" s="170"/>
      <c r="G3" s="200" t="s">
        <v>42</v>
      </c>
      <c r="H3" s="168" t="s">
        <v>43</v>
      </c>
      <c r="I3" s="169"/>
      <c r="J3" s="169"/>
      <c r="K3" s="170"/>
      <c r="L3" s="199" t="s">
        <v>42</v>
      </c>
      <c r="M3" s="168" t="s">
        <v>43</v>
      </c>
      <c r="N3" s="169"/>
      <c r="O3" s="169"/>
      <c r="P3" s="170"/>
      <c r="Q3" s="199" t="s">
        <v>42</v>
      </c>
      <c r="R3" s="168" t="s">
        <v>43</v>
      </c>
      <c r="S3" s="169"/>
      <c r="T3" s="169"/>
      <c r="U3" s="170"/>
      <c r="V3" s="199" t="s">
        <v>42</v>
      </c>
      <c r="W3" s="168" t="s">
        <v>43</v>
      </c>
      <c r="X3" s="169"/>
      <c r="Y3" s="169"/>
      <c r="Z3" s="170"/>
      <c r="AA3" s="199" t="s">
        <v>42</v>
      </c>
      <c r="AB3" s="168" t="s">
        <v>43</v>
      </c>
      <c r="AC3" s="169"/>
      <c r="AD3" s="169"/>
      <c r="AE3" s="170"/>
      <c r="AF3" s="199" t="s">
        <v>42</v>
      </c>
      <c r="AG3" s="168" t="s">
        <v>43</v>
      </c>
      <c r="AH3" s="169"/>
      <c r="AI3" s="169"/>
      <c r="AJ3" s="170"/>
      <c r="AK3" s="199" t="s">
        <v>42</v>
      </c>
      <c r="AL3" s="168" t="s">
        <v>43</v>
      </c>
      <c r="AM3" s="169"/>
      <c r="AN3" s="169"/>
      <c r="AO3" s="170"/>
      <c r="AP3" s="199" t="s">
        <v>42</v>
      </c>
      <c r="AQ3" s="168" t="s">
        <v>43</v>
      </c>
      <c r="AR3" s="169"/>
      <c r="AS3" s="169"/>
      <c r="AT3" s="170"/>
      <c r="AU3" s="199" t="s">
        <v>42</v>
      </c>
      <c r="AV3" s="168" t="s">
        <v>43</v>
      </c>
      <c r="AW3" s="169"/>
      <c r="AX3" s="169"/>
      <c r="AY3" s="170"/>
      <c r="AZ3" s="199" t="s">
        <v>42</v>
      </c>
      <c r="BA3" s="168" t="s">
        <v>43</v>
      </c>
      <c r="BB3" s="169"/>
      <c r="BC3" s="169"/>
      <c r="BD3" s="170"/>
      <c r="BE3" s="199" t="s">
        <v>42</v>
      </c>
      <c r="BF3" s="168" t="s">
        <v>43</v>
      </c>
      <c r="BG3" s="169"/>
      <c r="BH3" s="169"/>
      <c r="BI3" s="170"/>
      <c r="BJ3" s="199" t="s">
        <v>42</v>
      </c>
      <c r="BK3" s="168" t="s">
        <v>43</v>
      </c>
      <c r="BL3" s="169"/>
      <c r="BM3" s="169"/>
      <c r="BN3" s="170"/>
      <c r="BO3" s="199" t="s">
        <v>42</v>
      </c>
      <c r="BP3" s="168" t="s">
        <v>43</v>
      </c>
      <c r="BQ3" s="169"/>
      <c r="BR3" s="169"/>
      <c r="BS3" s="170"/>
      <c r="BT3" s="203" t="s">
        <v>42</v>
      </c>
      <c r="BU3" s="168" t="s">
        <v>43</v>
      </c>
      <c r="BV3" s="169"/>
      <c r="BW3" s="169"/>
      <c r="BX3" s="170"/>
      <c r="BY3" s="199" t="s">
        <v>42</v>
      </c>
      <c r="BZ3" s="168" t="s">
        <v>43</v>
      </c>
      <c r="CA3" s="169"/>
      <c r="CB3" s="169"/>
      <c r="CC3" s="170"/>
      <c r="CD3" s="199" t="s">
        <v>42</v>
      </c>
      <c r="CE3" s="168" t="s">
        <v>43</v>
      </c>
      <c r="CF3" s="169"/>
      <c r="CG3" s="169"/>
      <c r="CH3" s="170"/>
      <c r="CI3" s="199" t="s">
        <v>42</v>
      </c>
      <c r="CJ3" s="168" t="s">
        <v>43</v>
      </c>
      <c r="CK3" s="169"/>
      <c r="CL3" s="169"/>
      <c r="CM3" s="170"/>
      <c r="CN3" s="199" t="s">
        <v>42</v>
      </c>
      <c r="CO3" s="168" t="s">
        <v>43</v>
      </c>
      <c r="CP3" s="169"/>
      <c r="CQ3" s="169"/>
      <c r="CR3" s="170"/>
      <c r="CS3" s="199" t="s">
        <v>42</v>
      </c>
      <c r="CT3" s="168" t="s">
        <v>43</v>
      </c>
      <c r="CU3" s="169"/>
      <c r="CV3" s="169"/>
      <c r="CW3" s="170"/>
      <c r="CX3" s="199" t="s">
        <v>42</v>
      </c>
      <c r="CY3" s="168" t="s">
        <v>43</v>
      </c>
      <c r="CZ3" s="169"/>
      <c r="DA3" s="169"/>
      <c r="DB3" s="170"/>
    </row>
    <row r="4" spans="1:106" ht="15.95" customHeight="1" thickBot="1" x14ac:dyDescent="0.25">
      <c r="A4" s="190"/>
      <c r="B4" s="190"/>
      <c r="C4" s="168" t="s">
        <v>7</v>
      </c>
      <c r="D4" s="170"/>
      <c r="E4" s="168" t="s">
        <v>8</v>
      </c>
      <c r="F4" s="170"/>
      <c r="G4" s="201"/>
      <c r="H4" s="168" t="s">
        <v>7</v>
      </c>
      <c r="I4" s="170"/>
      <c r="J4" s="168" t="s">
        <v>8</v>
      </c>
      <c r="K4" s="170"/>
      <c r="L4" s="190"/>
      <c r="M4" s="168" t="s">
        <v>7</v>
      </c>
      <c r="N4" s="170"/>
      <c r="O4" s="168" t="s">
        <v>8</v>
      </c>
      <c r="P4" s="170"/>
      <c r="Q4" s="190"/>
      <c r="R4" s="168" t="s">
        <v>7</v>
      </c>
      <c r="S4" s="170"/>
      <c r="T4" s="168" t="s">
        <v>8</v>
      </c>
      <c r="U4" s="170"/>
      <c r="V4" s="190"/>
      <c r="W4" s="168" t="s">
        <v>7</v>
      </c>
      <c r="X4" s="170"/>
      <c r="Y4" s="168" t="s">
        <v>8</v>
      </c>
      <c r="Z4" s="170"/>
      <c r="AA4" s="190"/>
      <c r="AB4" s="168" t="s">
        <v>7</v>
      </c>
      <c r="AC4" s="170"/>
      <c r="AD4" s="168" t="s">
        <v>8</v>
      </c>
      <c r="AE4" s="170"/>
      <c r="AF4" s="190"/>
      <c r="AG4" s="168" t="s">
        <v>7</v>
      </c>
      <c r="AH4" s="170"/>
      <c r="AI4" s="168" t="s">
        <v>8</v>
      </c>
      <c r="AJ4" s="170"/>
      <c r="AK4" s="190"/>
      <c r="AL4" s="168" t="s">
        <v>7</v>
      </c>
      <c r="AM4" s="170"/>
      <c r="AN4" s="168" t="s">
        <v>8</v>
      </c>
      <c r="AO4" s="170"/>
      <c r="AP4" s="190"/>
      <c r="AQ4" s="168" t="s">
        <v>7</v>
      </c>
      <c r="AR4" s="170"/>
      <c r="AS4" s="168" t="s">
        <v>8</v>
      </c>
      <c r="AT4" s="170"/>
      <c r="AU4" s="190"/>
      <c r="AV4" s="168" t="s">
        <v>7</v>
      </c>
      <c r="AW4" s="170"/>
      <c r="AX4" s="168" t="s">
        <v>8</v>
      </c>
      <c r="AY4" s="170"/>
      <c r="AZ4" s="190"/>
      <c r="BA4" s="168" t="s">
        <v>7</v>
      </c>
      <c r="BB4" s="170"/>
      <c r="BC4" s="168" t="s">
        <v>8</v>
      </c>
      <c r="BD4" s="170"/>
      <c r="BE4" s="190"/>
      <c r="BF4" s="168" t="s">
        <v>7</v>
      </c>
      <c r="BG4" s="170"/>
      <c r="BH4" s="168" t="s">
        <v>8</v>
      </c>
      <c r="BI4" s="170"/>
      <c r="BJ4" s="190"/>
      <c r="BK4" s="168" t="s">
        <v>7</v>
      </c>
      <c r="BL4" s="170"/>
      <c r="BM4" s="168" t="s">
        <v>8</v>
      </c>
      <c r="BN4" s="170"/>
      <c r="BO4" s="190"/>
      <c r="BP4" s="168" t="s">
        <v>7</v>
      </c>
      <c r="BQ4" s="170"/>
      <c r="BR4" s="168"/>
      <c r="BS4" s="170"/>
      <c r="BT4" s="204"/>
      <c r="BU4" s="168" t="s">
        <v>7</v>
      </c>
      <c r="BV4" s="170"/>
      <c r="BW4" s="168" t="s">
        <v>8</v>
      </c>
      <c r="BX4" s="170"/>
      <c r="BY4" s="190"/>
      <c r="BZ4" s="168" t="s">
        <v>7</v>
      </c>
      <c r="CA4" s="170"/>
      <c r="CB4" s="168" t="s">
        <v>8</v>
      </c>
      <c r="CC4" s="170"/>
      <c r="CD4" s="190"/>
      <c r="CE4" s="168" t="s">
        <v>7</v>
      </c>
      <c r="CF4" s="170"/>
      <c r="CG4" s="168" t="s">
        <v>8</v>
      </c>
      <c r="CH4" s="170"/>
      <c r="CI4" s="190"/>
      <c r="CJ4" s="168" t="s">
        <v>7</v>
      </c>
      <c r="CK4" s="170"/>
      <c r="CL4" s="168" t="s">
        <v>8</v>
      </c>
      <c r="CM4" s="170"/>
      <c r="CN4" s="190"/>
      <c r="CO4" s="168" t="s">
        <v>7</v>
      </c>
      <c r="CP4" s="170"/>
      <c r="CQ4" s="168" t="s">
        <v>8</v>
      </c>
      <c r="CR4" s="170"/>
      <c r="CS4" s="190"/>
      <c r="CT4" s="168" t="s">
        <v>7</v>
      </c>
      <c r="CU4" s="170"/>
      <c r="CV4" s="168" t="s">
        <v>8</v>
      </c>
      <c r="CW4" s="170"/>
      <c r="CX4" s="190"/>
      <c r="CY4" s="168" t="s">
        <v>7</v>
      </c>
      <c r="CZ4" s="170"/>
      <c r="DA4" s="168" t="s">
        <v>8</v>
      </c>
      <c r="DB4" s="170"/>
    </row>
    <row r="5" spans="1:106" ht="15.95" customHeight="1" thickBot="1" x14ac:dyDescent="0.25">
      <c r="A5" s="190"/>
      <c r="B5" s="190"/>
      <c r="C5" s="184" t="s">
        <v>44</v>
      </c>
      <c r="D5" s="185"/>
      <c r="E5" s="184" t="s">
        <v>44</v>
      </c>
      <c r="F5" s="185"/>
      <c r="G5" s="201"/>
      <c r="H5" s="184" t="s">
        <v>44</v>
      </c>
      <c r="I5" s="185"/>
      <c r="J5" s="184" t="s">
        <v>44</v>
      </c>
      <c r="K5" s="185"/>
      <c r="L5" s="190"/>
      <c r="M5" s="184" t="s">
        <v>44</v>
      </c>
      <c r="N5" s="185"/>
      <c r="O5" s="184" t="s">
        <v>44</v>
      </c>
      <c r="P5" s="185"/>
      <c r="Q5" s="190"/>
      <c r="R5" s="184" t="s">
        <v>44</v>
      </c>
      <c r="S5" s="185"/>
      <c r="T5" s="184" t="s">
        <v>44</v>
      </c>
      <c r="U5" s="185"/>
      <c r="V5" s="190"/>
      <c r="W5" s="184" t="s">
        <v>44</v>
      </c>
      <c r="X5" s="185"/>
      <c r="Y5" s="184" t="s">
        <v>44</v>
      </c>
      <c r="Z5" s="185"/>
      <c r="AA5" s="190"/>
      <c r="AB5" s="184" t="s">
        <v>44</v>
      </c>
      <c r="AC5" s="185"/>
      <c r="AD5" s="184" t="s">
        <v>44</v>
      </c>
      <c r="AE5" s="185"/>
      <c r="AF5" s="190"/>
      <c r="AG5" s="184" t="s">
        <v>44</v>
      </c>
      <c r="AH5" s="185"/>
      <c r="AI5" s="184" t="s">
        <v>44</v>
      </c>
      <c r="AJ5" s="185"/>
      <c r="AK5" s="190"/>
      <c r="AL5" s="184" t="s">
        <v>44</v>
      </c>
      <c r="AM5" s="185"/>
      <c r="AN5" s="184" t="s">
        <v>44</v>
      </c>
      <c r="AO5" s="185"/>
      <c r="AP5" s="190"/>
      <c r="AQ5" s="184" t="s">
        <v>44</v>
      </c>
      <c r="AR5" s="185"/>
      <c r="AS5" s="184" t="s">
        <v>44</v>
      </c>
      <c r="AT5" s="185"/>
      <c r="AU5" s="190"/>
      <c r="AV5" s="184" t="s">
        <v>44</v>
      </c>
      <c r="AW5" s="185"/>
      <c r="AX5" s="184" t="s">
        <v>44</v>
      </c>
      <c r="AY5" s="185"/>
      <c r="AZ5" s="190"/>
      <c r="BA5" s="184" t="s">
        <v>44</v>
      </c>
      <c r="BB5" s="185"/>
      <c r="BC5" s="184" t="s">
        <v>44</v>
      </c>
      <c r="BD5" s="185"/>
      <c r="BE5" s="190"/>
      <c r="BF5" s="184" t="s">
        <v>44</v>
      </c>
      <c r="BG5" s="185"/>
      <c r="BH5" s="184" t="s">
        <v>44</v>
      </c>
      <c r="BI5" s="185"/>
      <c r="BJ5" s="190"/>
      <c r="BK5" s="184" t="s">
        <v>44</v>
      </c>
      <c r="BL5" s="185"/>
      <c r="BM5" s="184" t="s">
        <v>44</v>
      </c>
      <c r="BN5" s="185"/>
      <c r="BO5" s="190"/>
      <c r="BP5" s="184" t="s">
        <v>44</v>
      </c>
      <c r="BQ5" s="185"/>
      <c r="BR5" s="184" t="s">
        <v>44</v>
      </c>
      <c r="BS5" s="185"/>
      <c r="BT5" s="204"/>
      <c r="BU5" s="184" t="s">
        <v>44</v>
      </c>
      <c r="BV5" s="185"/>
      <c r="BW5" s="184" t="s">
        <v>44</v>
      </c>
      <c r="BX5" s="185"/>
      <c r="BY5" s="190"/>
      <c r="BZ5" s="184" t="s">
        <v>44</v>
      </c>
      <c r="CA5" s="185"/>
      <c r="CB5" s="184" t="s">
        <v>44</v>
      </c>
      <c r="CC5" s="185"/>
      <c r="CD5" s="190"/>
      <c r="CE5" s="184" t="s">
        <v>44</v>
      </c>
      <c r="CF5" s="185"/>
      <c r="CG5" s="184" t="s">
        <v>44</v>
      </c>
      <c r="CH5" s="185"/>
      <c r="CI5" s="190"/>
      <c r="CJ5" s="184" t="s">
        <v>44</v>
      </c>
      <c r="CK5" s="185"/>
      <c r="CL5" s="184" t="s">
        <v>44</v>
      </c>
      <c r="CM5" s="185"/>
      <c r="CN5" s="190"/>
      <c r="CO5" s="184" t="s">
        <v>44</v>
      </c>
      <c r="CP5" s="185"/>
      <c r="CQ5" s="184" t="s">
        <v>44</v>
      </c>
      <c r="CR5" s="185"/>
      <c r="CS5" s="190"/>
      <c r="CT5" s="184" t="s">
        <v>44</v>
      </c>
      <c r="CU5" s="185"/>
      <c r="CV5" s="184" t="s">
        <v>44</v>
      </c>
      <c r="CW5" s="185"/>
      <c r="CX5" s="190"/>
      <c r="CY5" s="184" t="s">
        <v>44</v>
      </c>
      <c r="CZ5" s="185"/>
      <c r="DA5" s="184" t="s">
        <v>44</v>
      </c>
      <c r="DB5" s="185"/>
    </row>
    <row r="6" spans="1:106" ht="14.1" customHeight="1" thickBot="1" x14ac:dyDescent="0.25">
      <c r="A6" s="191"/>
      <c r="B6" s="191"/>
      <c r="C6" s="8" t="s">
        <v>4</v>
      </c>
      <c r="D6" s="7">
        <v>2000</v>
      </c>
      <c r="E6" s="8" t="s">
        <v>4</v>
      </c>
      <c r="F6" s="7">
        <v>2000</v>
      </c>
      <c r="G6" s="202"/>
      <c r="H6" s="8" t="s">
        <v>4</v>
      </c>
      <c r="I6" s="7">
        <v>2000</v>
      </c>
      <c r="J6" s="8" t="s">
        <v>4</v>
      </c>
      <c r="K6" s="7">
        <v>2000</v>
      </c>
      <c r="L6" s="191"/>
      <c r="M6" s="8" t="s">
        <v>4</v>
      </c>
      <c r="N6" s="7">
        <v>6000</v>
      </c>
      <c r="O6" s="8" t="s">
        <v>4</v>
      </c>
      <c r="P6" s="7">
        <v>6000</v>
      </c>
      <c r="Q6" s="191"/>
      <c r="R6" s="8" t="s">
        <v>4</v>
      </c>
      <c r="S6" s="7">
        <v>4000</v>
      </c>
      <c r="T6" s="8" t="s">
        <v>4</v>
      </c>
      <c r="U6" s="7">
        <v>4000</v>
      </c>
      <c r="V6" s="191"/>
      <c r="W6" s="8" t="s">
        <v>4</v>
      </c>
      <c r="X6" s="7">
        <v>4000</v>
      </c>
      <c r="Y6" s="8" t="s">
        <v>4</v>
      </c>
      <c r="Z6" s="7">
        <v>4000</v>
      </c>
      <c r="AA6" s="191"/>
      <c r="AB6" s="8" t="s">
        <v>4</v>
      </c>
      <c r="AC6" s="7">
        <v>2000</v>
      </c>
      <c r="AD6" s="8" t="s">
        <v>4</v>
      </c>
      <c r="AE6" s="7">
        <v>2000</v>
      </c>
      <c r="AF6" s="191"/>
      <c r="AG6" s="8" t="s">
        <v>4</v>
      </c>
      <c r="AH6" s="7">
        <v>2000</v>
      </c>
      <c r="AI6" s="8" t="s">
        <v>4</v>
      </c>
      <c r="AJ6" s="7">
        <v>2000</v>
      </c>
      <c r="AK6" s="191"/>
      <c r="AL6" s="8" t="s">
        <v>4</v>
      </c>
      <c r="AM6" s="7">
        <v>2000</v>
      </c>
      <c r="AN6" s="8" t="s">
        <v>4</v>
      </c>
      <c r="AO6" s="7">
        <v>2000</v>
      </c>
      <c r="AP6" s="191"/>
      <c r="AQ6" s="8" t="s">
        <v>4</v>
      </c>
      <c r="AR6" s="7">
        <v>4000</v>
      </c>
      <c r="AS6" s="8" t="s">
        <v>4</v>
      </c>
      <c r="AT6" s="7">
        <v>4000</v>
      </c>
      <c r="AU6" s="191"/>
      <c r="AV6" s="8" t="s">
        <v>4</v>
      </c>
      <c r="AW6" s="7">
        <v>8000</v>
      </c>
      <c r="AX6" s="8" t="s">
        <v>4</v>
      </c>
      <c r="AY6" s="7">
        <v>8000</v>
      </c>
      <c r="AZ6" s="191"/>
      <c r="BA6" s="8" t="s">
        <v>4</v>
      </c>
      <c r="BB6" s="7">
        <v>3000</v>
      </c>
      <c r="BC6" s="8" t="s">
        <v>4</v>
      </c>
      <c r="BD6" s="7">
        <v>3000</v>
      </c>
      <c r="BE6" s="191"/>
      <c r="BF6" s="8" t="s">
        <v>4</v>
      </c>
      <c r="BG6" s="7">
        <v>8000</v>
      </c>
      <c r="BH6" s="8" t="s">
        <v>4</v>
      </c>
      <c r="BI6" s="7">
        <v>8000</v>
      </c>
      <c r="BJ6" s="191"/>
      <c r="BK6" s="8" t="s">
        <v>4</v>
      </c>
      <c r="BL6" s="7">
        <v>2000</v>
      </c>
      <c r="BM6" s="8" t="s">
        <v>4</v>
      </c>
      <c r="BN6" s="7">
        <v>2000</v>
      </c>
      <c r="BO6" s="191"/>
      <c r="BP6" s="8" t="s">
        <v>4</v>
      </c>
      <c r="BQ6" s="7">
        <v>2000</v>
      </c>
      <c r="BR6" s="8" t="s">
        <v>4</v>
      </c>
      <c r="BS6" s="7">
        <v>2000</v>
      </c>
      <c r="BT6" s="205"/>
      <c r="BU6" s="8" t="s">
        <v>4</v>
      </c>
      <c r="BV6" s="7">
        <v>2000</v>
      </c>
      <c r="BW6" s="8" t="s">
        <v>4</v>
      </c>
      <c r="BX6" s="7">
        <v>2000</v>
      </c>
      <c r="BY6" s="191"/>
      <c r="BZ6" s="8" t="s">
        <v>4</v>
      </c>
      <c r="CA6" s="7">
        <v>2000</v>
      </c>
      <c r="CB6" s="8" t="s">
        <v>4</v>
      </c>
      <c r="CC6" s="7">
        <v>2000</v>
      </c>
      <c r="CD6" s="191"/>
      <c r="CE6" s="8" t="s">
        <v>4</v>
      </c>
      <c r="CF6" s="7">
        <v>6000</v>
      </c>
      <c r="CG6" s="8" t="s">
        <v>4</v>
      </c>
      <c r="CH6" s="7">
        <v>6000</v>
      </c>
      <c r="CI6" s="191"/>
      <c r="CJ6" s="8" t="s">
        <v>4</v>
      </c>
      <c r="CK6" s="7">
        <v>1500</v>
      </c>
      <c r="CL6" s="8" t="s">
        <v>4</v>
      </c>
      <c r="CM6" s="7">
        <v>1500</v>
      </c>
      <c r="CN6" s="191"/>
      <c r="CO6" s="8" t="s">
        <v>4</v>
      </c>
      <c r="CP6" s="7">
        <v>3000</v>
      </c>
      <c r="CQ6" s="8" t="s">
        <v>4</v>
      </c>
      <c r="CR6" s="7">
        <v>3000</v>
      </c>
      <c r="CS6" s="191"/>
      <c r="CT6" s="8" t="s">
        <v>4</v>
      </c>
      <c r="CU6" s="7">
        <v>6000</v>
      </c>
      <c r="CV6" s="8" t="s">
        <v>4</v>
      </c>
      <c r="CW6" s="7">
        <v>6000</v>
      </c>
      <c r="CX6" s="191"/>
      <c r="CY6" s="8" t="s">
        <v>4</v>
      </c>
      <c r="CZ6" s="7">
        <v>6000</v>
      </c>
      <c r="DA6" s="8" t="s">
        <v>4</v>
      </c>
      <c r="DB6" s="7">
        <v>6000</v>
      </c>
    </row>
    <row r="7" spans="1:106" ht="26.1" customHeight="1" thickBot="1" x14ac:dyDescent="0.25">
      <c r="A7" s="7" t="s">
        <v>10</v>
      </c>
      <c r="B7" s="7" t="s">
        <v>1</v>
      </c>
      <c r="C7" s="45" t="s">
        <v>6</v>
      </c>
      <c r="D7" s="46" t="s">
        <v>5</v>
      </c>
      <c r="E7" s="45" t="s">
        <v>6</v>
      </c>
      <c r="F7" s="46" t="s">
        <v>5</v>
      </c>
      <c r="G7" s="72" t="s">
        <v>1</v>
      </c>
      <c r="H7" s="45" t="s">
        <v>6</v>
      </c>
      <c r="I7" s="46" t="s">
        <v>5</v>
      </c>
      <c r="J7" s="45" t="s">
        <v>6</v>
      </c>
      <c r="K7" s="46" t="s">
        <v>5</v>
      </c>
      <c r="L7" s="7" t="s">
        <v>1</v>
      </c>
      <c r="M7" s="45" t="s">
        <v>6</v>
      </c>
      <c r="N7" s="46" t="s">
        <v>5</v>
      </c>
      <c r="O7" s="45" t="s">
        <v>6</v>
      </c>
      <c r="P7" s="46" t="s">
        <v>5</v>
      </c>
      <c r="Q7" s="7" t="s">
        <v>1</v>
      </c>
      <c r="R7" s="45" t="s">
        <v>6</v>
      </c>
      <c r="S7" s="46" t="s">
        <v>5</v>
      </c>
      <c r="T7" s="45" t="s">
        <v>6</v>
      </c>
      <c r="U7" s="46" t="s">
        <v>5</v>
      </c>
      <c r="V7" s="7" t="s">
        <v>1</v>
      </c>
      <c r="W7" s="45" t="s">
        <v>6</v>
      </c>
      <c r="X7" s="46" t="s">
        <v>5</v>
      </c>
      <c r="Y7" s="45" t="s">
        <v>6</v>
      </c>
      <c r="Z7" s="46" t="s">
        <v>5</v>
      </c>
      <c r="AA7" s="7">
        <v>10</v>
      </c>
      <c r="AB7" s="45" t="s">
        <v>6</v>
      </c>
      <c r="AC7" s="46" t="s">
        <v>5</v>
      </c>
      <c r="AD7" s="45" t="s">
        <v>6</v>
      </c>
      <c r="AE7" s="46" t="s">
        <v>5</v>
      </c>
      <c r="AF7" s="7" t="s">
        <v>1</v>
      </c>
      <c r="AG7" s="45" t="s">
        <v>6</v>
      </c>
      <c r="AH7" s="46" t="s">
        <v>5</v>
      </c>
      <c r="AI7" s="45" t="s">
        <v>6</v>
      </c>
      <c r="AJ7" s="46" t="s">
        <v>5</v>
      </c>
      <c r="AK7" s="7" t="s">
        <v>1</v>
      </c>
      <c r="AL7" s="45" t="s">
        <v>6</v>
      </c>
      <c r="AM7" s="46" t="s">
        <v>5</v>
      </c>
      <c r="AN7" s="45" t="s">
        <v>6</v>
      </c>
      <c r="AO7" s="46" t="s">
        <v>5</v>
      </c>
      <c r="AP7" s="7" t="s">
        <v>1</v>
      </c>
      <c r="AQ7" s="45" t="s">
        <v>6</v>
      </c>
      <c r="AR7" s="46" t="s">
        <v>5</v>
      </c>
      <c r="AS7" s="45" t="s">
        <v>6</v>
      </c>
      <c r="AT7" s="46" t="s">
        <v>5</v>
      </c>
      <c r="AU7" s="7" t="s">
        <v>1</v>
      </c>
      <c r="AV7" s="45" t="s">
        <v>6</v>
      </c>
      <c r="AW7" s="46" t="s">
        <v>5</v>
      </c>
      <c r="AX7" s="45" t="s">
        <v>6</v>
      </c>
      <c r="AY7" s="46" t="s">
        <v>5</v>
      </c>
      <c r="AZ7" s="7" t="s">
        <v>1</v>
      </c>
      <c r="BA7" s="45" t="s">
        <v>6</v>
      </c>
      <c r="BB7" s="46" t="s">
        <v>5</v>
      </c>
      <c r="BC7" s="45" t="s">
        <v>6</v>
      </c>
      <c r="BD7" s="46" t="s">
        <v>5</v>
      </c>
      <c r="BE7" s="7" t="s">
        <v>1</v>
      </c>
      <c r="BF7" s="45" t="s">
        <v>6</v>
      </c>
      <c r="BG7" s="46" t="s">
        <v>5</v>
      </c>
      <c r="BH7" s="45" t="s">
        <v>6</v>
      </c>
      <c r="BI7" s="46" t="s">
        <v>5</v>
      </c>
      <c r="BJ7" s="7" t="s">
        <v>1</v>
      </c>
      <c r="BK7" s="45" t="s">
        <v>6</v>
      </c>
      <c r="BL7" s="46" t="s">
        <v>5</v>
      </c>
      <c r="BM7" s="45" t="s">
        <v>6</v>
      </c>
      <c r="BN7" s="46" t="s">
        <v>5</v>
      </c>
      <c r="BO7" s="7" t="s">
        <v>1</v>
      </c>
      <c r="BP7" s="45" t="s">
        <v>6</v>
      </c>
      <c r="BQ7" s="46" t="s">
        <v>5</v>
      </c>
      <c r="BR7" s="45" t="s">
        <v>6</v>
      </c>
      <c r="BS7" s="46" t="s">
        <v>5</v>
      </c>
      <c r="BT7" s="127" t="s">
        <v>1</v>
      </c>
      <c r="BU7" s="45" t="s">
        <v>6</v>
      </c>
      <c r="BV7" s="46" t="s">
        <v>5</v>
      </c>
      <c r="BW7" s="45" t="s">
        <v>6</v>
      </c>
      <c r="BX7" s="46" t="s">
        <v>5</v>
      </c>
      <c r="BY7" s="7" t="s">
        <v>1</v>
      </c>
      <c r="BZ7" s="45" t="s">
        <v>6</v>
      </c>
      <c r="CA7" s="46" t="s">
        <v>5</v>
      </c>
      <c r="CB7" s="45" t="s">
        <v>6</v>
      </c>
      <c r="CC7" s="46" t="s">
        <v>5</v>
      </c>
      <c r="CD7" s="7" t="s">
        <v>1</v>
      </c>
      <c r="CE7" s="45" t="s">
        <v>6</v>
      </c>
      <c r="CF7" s="46" t="s">
        <v>5</v>
      </c>
      <c r="CG7" s="45" t="s">
        <v>6</v>
      </c>
      <c r="CH7" s="46" t="s">
        <v>5</v>
      </c>
      <c r="CI7" s="7" t="s">
        <v>1</v>
      </c>
      <c r="CJ7" s="45" t="s">
        <v>6</v>
      </c>
      <c r="CK7" s="46" t="s">
        <v>5</v>
      </c>
      <c r="CL7" s="45" t="s">
        <v>6</v>
      </c>
      <c r="CM7" s="46" t="s">
        <v>5</v>
      </c>
      <c r="CN7" s="7" t="s">
        <v>1</v>
      </c>
      <c r="CO7" s="45" t="s">
        <v>6</v>
      </c>
      <c r="CP7" s="46" t="s">
        <v>5</v>
      </c>
      <c r="CQ7" s="45" t="s">
        <v>6</v>
      </c>
      <c r="CR7" s="46" t="s">
        <v>5</v>
      </c>
      <c r="CS7" s="7" t="s">
        <v>1</v>
      </c>
      <c r="CT7" s="45" t="s">
        <v>6</v>
      </c>
      <c r="CU7" s="46" t="s">
        <v>5</v>
      </c>
      <c r="CV7" s="45" t="s">
        <v>6</v>
      </c>
      <c r="CW7" s="46" t="s">
        <v>5</v>
      </c>
      <c r="CX7" s="7" t="s">
        <v>1</v>
      </c>
      <c r="CY7" s="45" t="s">
        <v>6</v>
      </c>
      <c r="CZ7" s="46" t="s">
        <v>5</v>
      </c>
      <c r="DA7" s="45" t="s">
        <v>6</v>
      </c>
      <c r="DB7" s="46" t="s">
        <v>5</v>
      </c>
    </row>
    <row r="8" spans="1:106" ht="14.1" customHeight="1" x14ac:dyDescent="0.2">
      <c r="A8" s="47">
        <v>0</v>
      </c>
      <c r="B8" s="48">
        <v>0</v>
      </c>
      <c r="C8" s="49">
        <v>9473.39</v>
      </c>
      <c r="D8" s="50" t="s">
        <v>9</v>
      </c>
      <c r="E8" s="18">
        <v>5488.73</v>
      </c>
      <c r="F8" s="50" t="s">
        <v>9</v>
      </c>
      <c r="G8" s="73">
        <v>2</v>
      </c>
      <c r="H8" s="18">
        <v>2090.87</v>
      </c>
      <c r="I8" s="50" t="s">
        <v>9</v>
      </c>
      <c r="J8" s="49">
        <v>623.83000000000004</v>
      </c>
      <c r="K8" s="50" t="s">
        <v>9</v>
      </c>
      <c r="L8" s="48">
        <v>45</v>
      </c>
      <c r="M8" s="18">
        <v>32900.89</v>
      </c>
      <c r="N8" s="50" t="s">
        <v>9</v>
      </c>
      <c r="O8" s="18">
        <v>5643.81</v>
      </c>
      <c r="P8" s="50" t="s">
        <v>9</v>
      </c>
      <c r="Q8" s="48">
        <v>1</v>
      </c>
      <c r="R8" s="49">
        <v>415.48</v>
      </c>
      <c r="S8" s="50" t="s">
        <v>9</v>
      </c>
      <c r="T8" s="49">
        <v>188.24</v>
      </c>
      <c r="U8" s="19"/>
      <c r="V8" s="48">
        <v>15</v>
      </c>
      <c r="W8" s="49">
        <v>3556.83</v>
      </c>
      <c r="X8" s="50" t="s">
        <v>9</v>
      </c>
      <c r="Y8" s="49">
        <v>953.54</v>
      </c>
      <c r="Z8" s="50" t="s">
        <v>9</v>
      </c>
      <c r="AA8" s="60">
        <v>12</v>
      </c>
      <c r="AB8" s="18">
        <v>6845.43</v>
      </c>
      <c r="AC8" s="50" t="s">
        <v>9</v>
      </c>
      <c r="AD8" s="49">
        <v>3235.56</v>
      </c>
      <c r="AE8" s="50" t="s">
        <v>9</v>
      </c>
      <c r="AF8" s="48">
        <v>3</v>
      </c>
      <c r="AG8" s="18">
        <v>2209.6799999999998</v>
      </c>
      <c r="AH8" s="50" t="s">
        <v>9</v>
      </c>
      <c r="AI8" s="49">
        <v>317.42</v>
      </c>
      <c r="AJ8" s="50" t="s">
        <v>9</v>
      </c>
      <c r="AK8" s="48">
        <v>3</v>
      </c>
      <c r="AL8" s="49">
        <v>3073.65</v>
      </c>
      <c r="AM8" s="50" t="s">
        <v>9</v>
      </c>
      <c r="AN8" s="18">
        <v>899.67</v>
      </c>
      <c r="AO8" s="50" t="s">
        <v>9</v>
      </c>
      <c r="AP8" s="73">
        <v>0</v>
      </c>
      <c r="AQ8" s="49">
        <v>388.64</v>
      </c>
      <c r="AR8" s="50" t="s">
        <v>9</v>
      </c>
      <c r="AS8" s="49">
        <v>217.55</v>
      </c>
      <c r="AT8" s="50" t="s">
        <v>9</v>
      </c>
      <c r="AU8" s="48">
        <v>70</v>
      </c>
      <c r="AV8" s="49">
        <v>6412.4</v>
      </c>
      <c r="AW8" s="50" t="s">
        <v>9</v>
      </c>
      <c r="AX8" s="49">
        <v>689.16</v>
      </c>
      <c r="AY8" s="50" t="s">
        <v>9</v>
      </c>
      <c r="AZ8" s="48">
        <v>7</v>
      </c>
      <c r="BA8" s="49">
        <v>2655.21</v>
      </c>
      <c r="BB8" s="50" t="s">
        <v>9</v>
      </c>
      <c r="BC8" s="18">
        <v>1605.36</v>
      </c>
      <c r="BD8" s="50" t="s">
        <v>9</v>
      </c>
      <c r="BE8" s="48">
        <v>34</v>
      </c>
      <c r="BF8" s="49">
        <v>5127.07</v>
      </c>
      <c r="BG8" s="50" t="s">
        <v>9</v>
      </c>
      <c r="BH8" s="49">
        <v>778.9</v>
      </c>
      <c r="BI8" s="50" t="s">
        <v>9</v>
      </c>
      <c r="BJ8" s="48">
        <v>6</v>
      </c>
      <c r="BK8" s="18">
        <v>2905.63</v>
      </c>
      <c r="BL8" s="50" t="s">
        <v>9</v>
      </c>
      <c r="BM8" s="18">
        <v>1280.79</v>
      </c>
      <c r="BN8" s="50" t="s">
        <v>9</v>
      </c>
      <c r="BO8" s="48">
        <v>13</v>
      </c>
      <c r="BP8" s="49">
        <v>10110.370000000001</v>
      </c>
      <c r="BQ8" s="50" t="s">
        <v>9</v>
      </c>
      <c r="BR8" s="18">
        <v>4437.53</v>
      </c>
      <c r="BS8" s="50" t="s">
        <v>9</v>
      </c>
      <c r="BT8" s="128">
        <v>1</v>
      </c>
      <c r="BU8" s="49">
        <v>2350.61</v>
      </c>
      <c r="BV8" s="50" t="s">
        <v>9</v>
      </c>
      <c r="BW8" s="49">
        <v>1013.8</v>
      </c>
      <c r="BX8" s="50" t="s">
        <v>9</v>
      </c>
      <c r="BY8" s="48">
        <v>1</v>
      </c>
      <c r="BZ8" s="49">
        <v>627.54</v>
      </c>
      <c r="CA8" s="50" t="s">
        <v>9</v>
      </c>
      <c r="CB8" s="49">
        <v>208.82</v>
      </c>
      <c r="CC8" s="50" t="s">
        <v>9</v>
      </c>
      <c r="CD8" s="48">
        <v>202</v>
      </c>
      <c r="CE8" s="49">
        <v>24411.48</v>
      </c>
      <c r="CF8" s="50" t="s">
        <v>9</v>
      </c>
      <c r="CG8" s="49">
        <v>3004.14</v>
      </c>
      <c r="CH8" s="50" t="s">
        <v>9</v>
      </c>
      <c r="CI8" s="48">
        <v>0</v>
      </c>
      <c r="CJ8" s="49">
        <v>65.61</v>
      </c>
      <c r="CK8" s="50" t="s">
        <v>9</v>
      </c>
      <c r="CL8" s="49">
        <v>33.51</v>
      </c>
      <c r="CM8" s="50" t="s">
        <v>9</v>
      </c>
      <c r="CN8" s="48">
        <v>12</v>
      </c>
      <c r="CO8" s="49">
        <v>449.69</v>
      </c>
      <c r="CP8" s="50" t="s">
        <v>9</v>
      </c>
      <c r="CQ8" s="49">
        <v>0.1</v>
      </c>
      <c r="CR8" s="50" t="s">
        <v>9</v>
      </c>
      <c r="CS8" s="48">
        <v>14</v>
      </c>
      <c r="CT8" s="49">
        <v>319.63</v>
      </c>
      <c r="CU8" s="50" t="s">
        <v>9</v>
      </c>
      <c r="CV8" s="49">
        <v>65.13</v>
      </c>
      <c r="CW8" s="50" t="s">
        <v>9</v>
      </c>
      <c r="CX8" s="48">
        <v>10</v>
      </c>
      <c r="CY8" s="49">
        <v>215.32</v>
      </c>
      <c r="CZ8" s="50" t="s">
        <v>9</v>
      </c>
      <c r="DA8" s="49">
        <v>44.18</v>
      </c>
      <c r="DB8" s="50" t="s">
        <v>9</v>
      </c>
    </row>
    <row r="9" spans="1:106" ht="14.1" customHeight="1" x14ac:dyDescent="0.2">
      <c r="A9" s="1">
        <v>4.1666666666666664E-2</v>
      </c>
      <c r="B9" s="51">
        <v>0</v>
      </c>
      <c r="C9" s="52">
        <v>9473.39</v>
      </c>
      <c r="D9" s="19">
        <f t="shared" ref="D9:D32" si="0">(C9-C8)*$D$6</f>
        <v>0</v>
      </c>
      <c r="E9" s="19">
        <v>5488.73</v>
      </c>
      <c r="F9" s="19">
        <f t="shared" ref="F9:F32" si="1">(E9-E8)*$F$6</f>
        <v>0</v>
      </c>
      <c r="G9" s="74">
        <v>2</v>
      </c>
      <c r="H9" s="19">
        <v>2090.89</v>
      </c>
      <c r="I9" s="19">
        <f t="shared" ref="I9:I32" si="2">(H9-H8)*$I$6</f>
        <v>39.99999999996362</v>
      </c>
      <c r="J9" s="52">
        <v>623.83000000000004</v>
      </c>
      <c r="K9" s="19">
        <f t="shared" ref="K9:K32" si="3">(J9-J8)*$K$6</f>
        <v>0</v>
      </c>
      <c r="L9" s="51">
        <v>45</v>
      </c>
      <c r="M9" s="19">
        <v>32901.019999999997</v>
      </c>
      <c r="N9" s="19">
        <f t="shared" ref="N9:N32" si="4">(M9-M8)*$N$6</f>
        <v>779.99999998428393</v>
      </c>
      <c r="O9" s="19">
        <v>5643.87</v>
      </c>
      <c r="P9" s="19">
        <f t="shared" ref="P9:P32" si="5">(O9-O8)*$P$6</f>
        <v>359.9999999969441</v>
      </c>
      <c r="Q9" s="51">
        <v>1</v>
      </c>
      <c r="R9" s="52">
        <v>415.48</v>
      </c>
      <c r="S9" s="19">
        <f t="shared" ref="S9:S32" si="6">(R9-R8)*$S$6</f>
        <v>0</v>
      </c>
      <c r="T9" s="52">
        <v>188.24</v>
      </c>
      <c r="U9" s="19">
        <f t="shared" ref="U9:U32" si="7">(T9-T8)*$U$6</f>
        <v>0</v>
      </c>
      <c r="V9" s="51">
        <v>15</v>
      </c>
      <c r="W9" s="52">
        <v>3556.9</v>
      </c>
      <c r="X9" s="19">
        <f t="shared" ref="X9:X32" si="8">(W9-W8)*$X$6</f>
        <v>280.00000000065484</v>
      </c>
      <c r="Y9" s="52">
        <v>953.55</v>
      </c>
      <c r="Z9" s="19">
        <f t="shared" ref="Z9:Z32" si="9">(Y9-Y8)*$Z$6</f>
        <v>39.99999999996362</v>
      </c>
      <c r="AA9" s="51">
        <v>13</v>
      </c>
      <c r="AB9" s="19">
        <v>6845.54</v>
      </c>
      <c r="AC9" s="19">
        <f t="shared" ref="AC9:AC32" si="10">(AB9-AB8)*$AC$6</f>
        <v>219.99999999934516</v>
      </c>
      <c r="AD9" s="52">
        <v>3235.6</v>
      </c>
      <c r="AE9" s="19">
        <f t="shared" ref="AE9:AE32" si="11">(AD9-AD8)*$AE$6</f>
        <v>79.99999999992724</v>
      </c>
      <c r="AF9" s="51">
        <v>3</v>
      </c>
      <c r="AG9" s="19">
        <v>2209.71</v>
      </c>
      <c r="AH9" s="19">
        <f t="shared" ref="AH9:AH32" si="12">(AG9-AG8)*$AH$6</f>
        <v>60.000000000400178</v>
      </c>
      <c r="AI9" s="52">
        <v>317.42</v>
      </c>
      <c r="AJ9" s="19">
        <f t="shared" ref="AJ9:AJ32" si="13">(AI9-AI8)*$AJ$6</f>
        <v>0</v>
      </c>
      <c r="AK9" s="51">
        <v>3</v>
      </c>
      <c r="AL9" s="52">
        <v>3073.7</v>
      </c>
      <c r="AM9" s="19">
        <f t="shared" ref="AM9:AM32" si="14">(AL9-AL8)*$AM$6</f>
        <v>99.999999999454303</v>
      </c>
      <c r="AN9" s="19">
        <v>899.69</v>
      </c>
      <c r="AO9" s="19">
        <f t="shared" ref="AO9:AO32" si="15">(AN9-AN8)*$AO$6</f>
        <v>40.000000000190994</v>
      </c>
      <c r="AP9" s="74">
        <v>2</v>
      </c>
      <c r="AQ9" s="52">
        <v>388.65</v>
      </c>
      <c r="AR9" s="19">
        <f t="shared" ref="AR9:AR32" si="16">(AQ9-AQ8)*$AR$6</f>
        <v>39.99999999996362</v>
      </c>
      <c r="AS9" s="52">
        <v>217.56</v>
      </c>
      <c r="AT9" s="19">
        <f t="shared" ref="AT9:AT32" si="17">(AS9-AS8)*$AT$6</f>
        <v>39.99999999996362</v>
      </c>
      <c r="AU9" s="51">
        <v>66</v>
      </c>
      <c r="AV9" s="52">
        <v>6412.56</v>
      </c>
      <c r="AW9" s="19">
        <f t="shared" ref="AW9:AW32" si="18">(AV9-AV8)*$AW$6</f>
        <v>1280.0000000061118</v>
      </c>
      <c r="AX9" s="52">
        <v>689.16</v>
      </c>
      <c r="AY9" s="19">
        <f t="shared" ref="AY9:AY32" si="19">(AX9-AX8)*$AY$6</f>
        <v>0</v>
      </c>
      <c r="AZ9" s="51">
        <v>8</v>
      </c>
      <c r="BA9" s="52">
        <v>2655.26</v>
      </c>
      <c r="BB9" s="19">
        <f t="shared" ref="BB9:BB32" si="20">(BA9-BA8)*$BB$6</f>
        <v>150.0000000005457</v>
      </c>
      <c r="BC9" s="19">
        <v>1605.38</v>
      </c>
      <c r="BD9" s="19">
        <f t="shared" ref="BD9:BD32" si="21">(BC9-BC8)*$BD$6</f>
        <v>60.000000000627551</v>
      </c>
      <c r="BE9" s="51">
        <v>33</v>
      </c>
      <c r="BF9" s="52">
        <v>5127.1499999999996</v>
      </c>
      <c r="BG9" s="19">
        <f t="shared" ref="BG9:BG32" si="22">(BF9-BF8)*$BG$6</f>
        <v>639.99999999941792</v>
      </c>
      <c r="BH9" s="52">
        <v>778.91</v>
      </c>
      <c r="BI9" s="19">
        <f t="shared" ref="BI9:BI32" si="23">(BH9-BH8)*$BI$6</f>
        <v>79.99999999992724</v>
      </c>
      <c r="BJ9" s="51">
        <v>4</v>
      </c>
      <c r="BK9" s="19">
        <v>2905.68</v>
      </c>
      <c r="BL9" s="19">
        <f t="shared" ref="BL9:BL32" si="24">(BK9-BK8)*$BL$6</f>
        <v>99.999999999454303</v>
      </c>
      <c r="BM9" s="19">
        <v>1280.81</v>
      </c>
      <c r="BN9" s="19">
        <f t="shared" ref="BN9:BN32" si="25">(BM9-BM8)*$BN$6</f>
        <v>39.99999999996362</v>
      </c>
      <c r="BO9" s="51">
        <v>12</v>
      </c>
      <c r="BP9" s="52">
        <v>10110.49</v>
      </c>
      <c r="BQ9" s="19">
        <f t="shared" ref="BQ9:BQ32" si="26">(BP9-BP8)*$BQ$6</f>
        <v>239.99999999796273</v>
      </c>
      <c r="BR9" s="19">
        <v>4437.59</v>
      </c>
      <c r="BS9" s="19">
        <f t="shared" ref="BS9:BS32" si="27">(BR9-BR8)*$BS$6</f>
        <v>120.00000000080036</v>
      </c>
      <c r="BT9" s="129">
        <v>2</v>
      </c>
      <c r="BU9" s="52">
        <v>2350.63</v>
      </c>
      <c r="BV9" s="19">
        <f t="shared" ref="BV9:BV32" si="28">(BU9-BU8)*$BV$6</f>
        <v>39.99999999996362</v>
      </c>
      <c r="BW9" s="52">
        <v>1013.8</v>
      </c>
      <c r="BX9" s="19">
        <f t="shared" ref="BX9:BX32" si="29">(BW9-BW8)*$BX$6</f>
        <v>0</v>
      </c>
      <c r="BY9" s="51">
        <v>1</v>
      </c>
      <c r="BZ9" s="52">
        <v>627.54999999999995</v>
      </c>
      <c r="CA9" s="19">
        <f t="shared" ref="CA9:CA32" si="30">(BZ9-BZ8)*$CA$6</f>
        <v>19.99999999998181</v>
      </c>
      <c r="CB9" s="52">
        <v>208.83</v>
      </c>
      <c r="CC9" s="19">
        <f t="shared" ref="CC9:CC32" si="31">(CB9-CB8)*$CC$6</f>
        <v>20.000000000038654</v>
      </c>
      <c r="CD9" s="51">
        <v>201</v>
      </c>
      <c r="CE9" s="52">
        <v>24412.11</v>
      </c>
      <c r="CF9" s="19">
        <f t="shared" ref="CF9:CF32" si="32">(CE9-CE8)*$CF$6</f>
        <v>3780.0000000061118</v>
      </c>
      <c r="CG9" s="52">
        <v>3004.17</v>
      </c>
      <c r="CH9" s="19">
        <f t="shared" ref="CH9:CH32" si="33">(CG9-CG8)*$CH$6</f>
        <v>180.00000000120053</v>
      </c>
      <c r="CI9" s="51">
        <v>0</v>
      </c>
      <c r="CJ9" s="52">
        <v>65.61</v>
      </c>
      <c r="CK9" s="19">
        <f t="shared" ref="CK9:CK32" si="34">(CJ9-CJ8)*$CU$6</f>
        <v>0</v>
      </c>
      <c r="CL9" s="52">
        <v>33.51</v>
      </c>
      <c r="CM9" s="19">
        <f t="shared" ref="CM9:CM32" si="35">(CL9-CL8)*$CW$6</f>
        <v>0</v>
      </c>
      <c r="CN9" s="51">
        <v>13</v>
      </c>
      <c r="CO9" s="52">
        <v>449.76</v>
      </c>
      <c r="CP9" s="19">
        <f t="shared" ref="CP9:CP32" si="36">(CO9-CO8)*$CZ$6</f>
        <v>419.99999999995907</v>
      </c>
      <c r="CQ9" s="52">
        <v>0.1</v>
      </c>
      <c r="CR9" s="19">
        <f t="shared" ref="CR9:CR32" si="37">(CQ9-CQ8)*$DB$6</f>
        <v>0</v>
      </c>
      <c r="CS9" s="51">
        <v>13</v>
      </c>
      <c r="CT9" s="52">
        <v>319.68</v>
      </c>
      <c r="CU9" s="19">
        <f t="shared" ref="CU9:CU32" si="38">(CT9-CT8)*$CU$6</f>
        <v>300.00000000006821</v>
      </c>
      <c r="CV9" s="52">
        <v>65.13</v>
      </c>
      <c r="CW9" s="19">
        <f t="shared" ref="CW9:CW32" si="39">(CV9-CV8)*$CW$6</f>
        <v>0</v>
      </c>
      <c r="CX9" s="51">
        <v>10</v>
      </c>
      <c r="CY9" s="52">
        <v>215.36</v>
      </c>
      <c r="CZ9" s="19">
        <f t="shared" ref="CZ9:CZ32" si="40">(CY9-CY8)*$CZ$6</f>
        <v>240.00000000012278</v>
      </c>
      <c r="DA9" s="52">
        <v>44.18</v>
      </c>
      <c r="DB9" s="19">
        <f t="shared" ref="DB9:DB32" si="41">(DA9-DA8)*$DB$6</f>
        <v>0</v>
      </c>
    </row>
    <row r="10" spans="1:106" ht="14.1" customHeight="1" x14ac:dyDescent="0.2">
      <c r="A10" s="1">
        <v>8.3333333333333301E-2</v>
      </c>
      <c r="B10" s="51">
        <v>0</v>
      </c>
      <c r="C10" s="52">
        <v>9473.39</v>
      </c>
      <c r="D10" s="19">
        <f t="shared" si="0"/>
        <v>0</v>
      </c>
      <c r="E10" s="19">
        <v>5488.73</v>
      </c>
      <c r="F10" s="19">
        <f t="shared" si="1"/>
        <v>0</v>
      </c>
      <c r="G10" s="74">
        <v>2</v>
      </c>
      <c r="H10" s="19">
        <v>2090.91</v>
      </c>
      <c r="I10" s="19">
        <f t="shared" si="2"/>
        <v>39.99999999996362</v>
      </c>
      <c r="J10" s="52">
        <v>623.83000000000004</v>
      </c>
      <c r="K10" s="19">
        <f t="shared" si="3"/>
        <v>0</v>
      </c>
      <c r="L10" s="51">
        <v>44</v>
      </c>
      <c r="M10" s="30">
        <v>32901.129999999997</v>
      </c>
      <c r="N10" s="19">
        <f t="shared" si="4"/>
        <v>660.00000000349246</v>
      </c>
      <c r="O10" s="19">
        <v>5643.93</v>
      </c>
      <c r="P10" s="19">
        <f t="shared" si="5"/>
        <v>360.00000000240107</v>
      </c>
      <c r="Q10" s="51">
        <v>1</v>
      </c>
      <c r="R10" s="52">
        <v>415.49</v>
      </c>
      <c r="S10" s="19">
        <f t="shared" si="6"/>
        <v>39.99999999996362</v>
      </c>
      <c r="T10" s="52">
        <v>188.25</v>
      </c>
      <c r="U10" s="19">
        <f t="shared" si="7"/>
        <v>39.99999999996362</v>
      </c>
      <c r="V10" s="51">
        <v>14</v>
      </c>
      <c r="W10" s="52">
        <v>3556.96</v>
      </c>
      <c r="X10" s="19">
        <f t="shared" si="8"/>
        <v>239.99999999978172</v>
      </c>
      <c r="Y10" s="52">
        <v>953.56</v>
      </c>
      <c r="Z10" s="19">
        <f t="shared" si="9"/>
        <v>39.99999999996362</v>
      </c>
      <c r="AA10" s="51">
        <v>13</v>
      </c>
      <c r="AB10" s="19">
        <v>6845.63</v>
      </c>
      <c r="AC10" s="19">
        <f t="shared" si="10"/>
        <v>180.00000000029104</v>
      </c>
      <c r="AD10" s="52">
        <v>3235.64</v>
      </c>
      <c r="AE10" s="19">
        <f t="shared" si="11"/>
        <v>79.99999999992724</v>
      </c>
      <c r="AF10" s="51">
        <v>3</v>
      </c>
      <c r="AG10" s="19">
        <v>2209.7399999999998</v>
      </c>
      <c r="AH10" s="19">
        <f t="shared" si="12"/>
        <v>59.999999999490683</v>
      </c>
      <c r="AI10" s="52">
        <v>317.42</v>
      </c>
      <c r="AJ10" s="19">
        <f t="shared" si="13"/>
        <v>0</v>
      </c>
      <c r="AK10" s="51">
        <v>4</v>
      </c>
      <c r="AL10" s="52">
        <v>3073.73</v>
      </c>
      <c r="AM10" s="19">
        <f t="shared" si="14"/>
        <v>60.000000000400178</v>
      </c>
      <c r="AN10" s="19">
        <v>899.7</v>
      </c>
      <c r="AO10" s="19">
        <f t="shared" si="15"/>
        <v>19.99999999998181</v>
      </c>
      <c r="AP10" s="74">
        <v>0</v>
      </c>
      <c r="AQ10" s="52">
        <v>388.65</v>
      </c>
      <c r="AR10" s="19">
        <f t="shared" si="16"/>
        <v>0</v>
      </c>
      <c r="AS10" s="52">
        <v>217.56</v>
      </c>
      <c r="AT10" s="19">
        <f t="shared" si="17"/>
        <v>0</v>
      </c>
      <c r="AU10" s="51">
        <v>68</v>
      </c>
      <c r="AV10" s="52">
        <v>6412.7</v>
      </c>
      <c r="AW10" s="19">
        <f t="shared" si="18"/>
        <v>1119.9999999953434</v>
      </c>
      <c r="AX10" s="52">
        <v>689.16</v>
      </c>
      <c r="AY10" s="19">
        <f t="shared" si="19"/>
        <v>0</v>
      </c>
      <c r="AZ10" s="51">
        <v>9</v>
      </c>
      <c r="BA10" s="52">
        <v>2655.3</v>
      </c>
      <c r="BB10" s="19">
        <f t="shared" si="20"/>
        <v>119.99999999989086</v>
      </c>
      <c r="BC10" s="19">
        <v>1605.4</v>
      </c>
      <c r="BD10" s="19">
        <f t="shared" si="21"/>
        <v>59.99999999994543</v>
      </c>
      <c r="BE10" s="51">
        <v>33</v>
      </c>
      <c r="BF10" s="52">
        <v>5127.22</v>
      </c>
      <c r="BG10" s="19">
        <f t="shared" si="22"/>
        <v>560.00000000494765</v>
      </c>
      <c r="BH10" s="52">
        <v>778.92</v>
      </c>
      <c r="BI10" s="19">
        <f t="shared" si="23"/>
        <v>79.99999999992724</v>
      </c>
      <c r="BJ10" s="51">
        <v>1</v>
      </c>
      <c r="BK10" s="19">
        <v>2905.72</v>
      </c>
      <c r="BL10" s="19">
        <f t="shared" si="24"/>
        <v>79.99999999992724</v>
      </c>
      <c r="BM10" s="19">
        <v>1280.83</v>
      </c>
      <c r="BN10" s="19">
        <f t="shared" si="25"/>
        <v>39.99999999996362</v>
      </c>
      <c r="BO10" s="51">
        <v>13</v>
      </c>
      <c r="BP10" s="52">
        <v>10110.59</v>
      </c>
      <c r="BQ10" s="19">
        <f t="shared" si="26"/>
        <v>200.0000000007276</v>
      </c>
      <c r="BR10" s="19">
        <v>4437.6400000000003</v>
      </c>
      <c r="BS10" s="19">
        <f t="shared" si="27"/>
        <v>100.0000000003638</v>
      </c>
      <c r="BT10" s="129">
        <v>1</v>
      </c>
      <c r="BU10" s="52">
        <v>2350.64</v>
      </c>
      <c r="BV10" s="19">
        <f t="shared" si="28"/>
        <v>19.999999999527063</v>
      </c>
      <c r="BW10" s="52">
        <v>1013.81</v>
      </c>
      <c r="BX10" s="19">
        <f t="shared" si="29"/>
        <v>19.99999999998181</v>
      </c>
      <c r="BY10" s="51">
        <v>1</v>
      </c>
      <c r="BZ10" s="52">
        <v>627.55999999999995</v>
      </c>
      <c r="CA10" s="19">
        <f t="shared" si="30"/>
        <v>19.99999999998181</v>
      </c>
      <c r="CB10" s="52">
        <v>208.83</v>
      </c>
      <c r="CC10" s="19">
        <f t="shared" si="31"/>
        <v>0</v>
      </c>
      <c r="CD10" s="51">
        <v>201</v>
      </c>
      <c r="CE10" s="52">
        <v>24412.66</v>
      </c>
      <c r="CF10" s="19">
        <f t="shared" si="32"/>
        <v>3299.9999999956344</v>
      </c>
      <c r="CG10" s="52">
        <v>3004.19</v>
      </c>
      <c r="CH10" s="19">
        <f t="shared" si="33"/>
        <v>119.99999999989086</v>
      </c>
      <c r="CI10" s="51">
        <v>0</v>
      </c>
      <c r="CJ10" s="52">
        <v>65.61</v>
      </c>
      <c r="CK10" s="19">
        <f t="shared" si="34"/>
        <v>0</v>
      </c>
      <c r="CL10" s="52">
        <v>33.51</v>
      </c>
      <c r="CM10" s="19">
        <f t="shared" si="35"/>
        <v>0</v>
      </c>
      <c r="CN10" s="51">
        <v>12</v>
      </c>
      <c r="CO10" s="52">
        <v>449.82</v>
      </c>
      <c r="CP10" s="19">
        <f t="shared" si="36"/>
        <v>360.00000000001364</v>
      </c>
      <c r="CQ10" s="52">
        <v>0.1</v>
      </c>
      <c r="CR10" s="19">
        <f t="shared" si="37"/>
        <v>0</v>
      </c>
      <c r="CS10" s="51">
        <v>12</v>
      </c>
      <c r="CT10" s="52">
        <v>319.72000000000003</v>
      </c>
      <c r="CU10" s="19">
        <f t="shared" si="38"/>
        <v>240.00000000012278</v>
      </c>
      <c r="CV10" s="52">
        <v>65.13</v>
      </c>
      <c r="CW10" s="19">
        <f t="shared" si="39"/>
        <v>0</v>
      </c>
      <c r="CX10" s="51">
        <v>10</v>
      </c>
      <c r="CY10" s="52">
        <v>215.39</v>
      </c>
      <c r="CZ10" s="19">
        <f t="shared" si="40"/>
        <v>179.99999999983629</v>
      </c>
      <c r="DA10" s="52">
        <v>44.18</v>
      </c>
      <c r="DB10" s="19">
        <f t="shared" si="41"/>
        <v>0</v>
      </c>
    </row>
    <row r="11" spans="1:106" ht="14.1" customHeight="1" x14ac:dyDescent="0.2">
      <c r="A11" s="1">
        <v>0.125</v>
      </c>
      <c r="B11" s="51">
        <v>0</v>
      </c>
      <c r="C11" s="52">
        <v>9473.39</v>
      </c>
      <c r="D11" s="19">
        <f t="shared" si="0"/>
        <v>0</v>
      </c>
      <c r="E11" s="19">
        <v>5488.73</v>
      </c>
      <c r="F11" s="19">
        <f t="shared" si="1"/>
        <v>0</v>
      </c>
      <c r="G11" s="74">
        <v>1</v>
      </c>
      <c r="H11" s="19">
        <v>2090.92</v>
      </c>
      <c r="I11" s="19">
        <f t="shared" si="2"/>
        <v>20.000000000436557</v>
      </c>
      <c r="J11" s="52">
        <v>623.83000000000004</v>
      </c>
      <c r="K11" s="19">
        <f t="shared" si="3"/>
        <v>0</v>
      </c>
      <c r="L11" s="51">
        <v>45</v>
      </c>
      <c r="M11" s="30">
        <v>32901.26</v>
      </c>
      <c r="N11" s="19">
        <f t="shared" si="4"/>
        <v>780.00000002793968</v>
      </c>
      <c r="O11" s="19">
        <v>5643.99</v>
      </c>
      <c r="P11" s="19">
        <f t="shared" si="5"/>
        <v>359.9999999969441</v>
      </c>
      <c r="Q11" s="51">
        <v>1</v>
      </c>
      <c r="R11" s="52">
        <v>415.49</v>
      </c>
      <c r="S11" s="19">
        <f t="shared" si="6"/>
        <v>0</v>
      </c>
      <c r="T11" s="52">
        <v>188.25</v>
      </c>
      <c r="U11" s="19">
        <f t="shared" si="7"/>
        <v>0</v>
      </c>
      <c r="V11" s="51">
        <v>14</v>
      </c>
      <c r="W11" s="52">
        <v>3557.02</v>
      </c>
      <c r="X11" s="19">
        <f t="shared" si="8"/>
        <v>239.99999999978172</v>
      </c>
      <c r="Y11" s="52">
        <v>953.57</v>
      </c>
      <c r="Z11" s="19">
        <f t="shared" si="9"/>
        <v>40.000000000418368</v>
      </c>
      <c r="AA11" s="51">
        <v>10</v>
      </c>
      <c r="AB11" s="19">
        <v>6845.72</v>
      </c>
      <c r="AC11" s="19">
        <f t="shared" si="10"/>
        <v>180.00000000029104</v>
      </c>
      <c r="AD11" s="52">
        <v>3235.67</v>
      </c>
      <c r="AE11" s="19">
        <f t="shared" si="11"/>
        <v>60.000000000400178</v>
      </c>
      <c r="AF11" s="51">
        <v>3</v>
      </c>
      <c r="AG11" s="19">
        <v>2209.77</v>
      </c>
      <c r="AH11" s="19">
        <f t="shared" si="12"/>
        <v>60.000000000400178</v>
      </c>
      <c r="AI11" s="52">
        <v>317.42</v>
      </c>
      <c r="AJ11" s="19">
        <f t="shared" si="13"/>
        <v>0</v>
      </c>
      <c r="AK11" s="51">
        <v>4</v>
      </c>
      <c r="AL11" s="52">
        <v>3073.77</v>
      </c>
      <c r="AM11" s="19">
        <f t="shared" si="14"/>
        <v>79.99999999992724</v>
      </c>
      <c r="AN11" s="19">
        <v>899.72</v>
      </c>
      <c r="AO11" s="19">
        <f t="shared" si="15"/>
        <v>39.99999999996362</v>
      </c>
      <c r="AP11" s="74">
        <v>0</v>
      </c>
      <c r="AQ11" s="52">
        <v>388.65</v>
      </c>
      <c r="AR11" s="19">
        <f t="shared" si="16"/>
        <v>0</v>
      </c>
      <c r="AS11" s="52">
        <v>217.56</v>
      </c>
      <c r="AT11" s="19">
        <f t="shared" si="17"/>
        <v>0</v>
      </c>
      <c r="AU11" s="51">
        <v>68</v>
      </c>
      <c r="AV11" s="52">
        <v>6412.85</v>
      </c>
      <c r="AW11" s="19">
        <f t="shared" si="18"/>
        <v>1200.0000000043656</v>
      </c>
      <c r="AX11" s="52">
        <v>689.16</v>
      </c>
      <c r="AY11" s="19">
        <f t="shared" si="19"/>
        <v>0</v>
      </c>
      <c r="AZ11" s="51">
        <v>9</v>
      </c>
      <c r="BA11" s="52">
        <v>2655.34</v>
      </c>
      <c r="BB11" s="19">
        <f t="shared" si="20"/>
        <v>119.99999999989086</v>
      </c>
      <c r="BC11" s="19">
        <v>1605.43</v>
      </c>
      <c r="BD11" s="19">
        <f t="shared" si="21"/>
        <v>89.999999999918145</v>
      </c>
      <c r="BE11" s="51">
        <v>32</v>
      </c>
      <c r="BF11" s="52">
        <v>5127.29</v>
      </c>
      <c r="BG11" s="19">
        <f t="shared" si="22"/>
        <v>559.99999999767169</v>
      </c>
      <c r="BH11" s="52">
        <v>778.93</v>
      </c>
      <c r="BI11" s="19">
        <f t="shared" si="23"/>
        <v>79.99999999992724</v>
      </c>
      <c r="BJ11" s="51">
        <v>1</v>
      </c>
      <c r="BK11" s="19">
        <v>2905.76</v>
      </c>
      <c r="BL11" s="19">
        <f t="shared" si="24"/>
        <v>80.000000000836735</v>
      </c>
      <c r="BM11" s="19">
        <v>1280.8499999999999</v>
      </c>
      <c r="BN11" s="19">
        <f t="shared" si="25"/>
        <v>39.99999999996362</v>
      </c>
      <c r="BO11" s="51">
        <v>12</v>
      </c>
      <c r="BP11" s="52">
        <v>10110.700000000001</v>
      </c>
      <c r="BQ11" s="19">
        <f t="shared" si="26"/>
        <v>220.00000000116415</v>
      </c>
      <c r="BR11" s="19">
        <v>4437.68</v>
      </c>
      <c r="BS11" s="19">
        <f t="shared" si="27"/>
        <v>79.99999999992724</v>
      </c>
      <c r="BT11" s="129">
        <v>1</v>
      </c>
      <c r="BU11" s="52">
        <v>2350.65</v>
      </c>
      <c r="BV11" s="19">
        <f t="shared" si="28"/>
        <v>20.000000000436557</v>
      </c>
      <c r="BW11" s="52">
        <v>1013.81</v>
      </c>
      <c r="BX11" s="19">
        <f t="shared" si="29"/>
        <v>0</v>
      </c>
      <c r="BY11" s="51">
        <v>1</v>
      </c>
      <c r="BZ11" s="52">
        <v>627.57000000000005</v>
      </c>
      <c r="CA11" s="19">
        <f t="shared" si="30"/>
        <v>20.000000000209184</v>
      </c>
      <c r="CB11" s="52">
        <v>208.83</v>
      </c>
      <c r="CC11" s="19">
        <f t="shared" si="31"/>
        <v>0</v>
      </c>
      <c r="CD11" s="51">
        <v>206</v>
      </c>
      <c r="CE11" s="52">
        <v>24413.279999999999</v>
      </c>
      <c r="CF11" s="19">
        <f t="shared" si="32"/>
        <v>3719.9999999938882</v>
      </c>
      <c r="CG11" s="52">
        <v>3004.22</v>
      </c>
      <c r="CH11" s="19">
        <f t="shared" si="33"/>
        <v>179.99999999847205</v>
      </c>
      <c r="CI11" s="51">
        <v>0</v>
      </c>
      <c r="CJ11" s="52">
        <v>65.61</v>
      </c>
      <c r="CK11" s="19">
        <f t="shared" si="34"/>
        <v>0</v>
      </c>
      <c r="CL11" s="52">
        <v>33.51</v>
      </c>
      <c r="CM11" s="19">
        <f t="shared" si="35"/>
        <v>0</v>
      </c>
      <c r="CN11" s="51">
        <v>12</v>
      </c>
      <c r="CO11" s="52">
        <v>449.88</v>
      </c>
      <c r="CP11" s="19">
        <f t="shared" si="36"/>
        <v>360.00000000001364</v>
      </c>
      <c r="CQ11" s="52">
        <v>0.1</v>
      </c>
      <c r="CR11" s="19">
        <f t="shared" si="37"/>
        <v>0</v>
      </c>
      <c r="CS11" s="51">
        <v>15</v>
      </c>
      <c r="CT11" s="52">
        <v>319.76</v>
      </c>
      <c r="CU11" s="19">
        <f t="shared" si="38"/>
        <v>239.99999999978172</v>
      </c>
      <c r="CV11" s="52">
        <v>65.13</v>
      </c>
      <c r="CW11" s="19">
        <f t="shared" si="39"/>
        <v>0</v>
      </c>
      <c r="CX11" s="51">
        <v>9</v>
      </c>
      <c r="CY11" s="52">
        <v>215.42</v>
      </c>
      <c r="CZ11" s="19">
        <f t="shared" si="40"/>
        <v>180.00000000000682</v>
      </c>
      <c r="DA11" s="52">
        <v>44.18</v>
      </c>
      <c r="DB11" s="19">
        <f t="shared" si="41"/>
        <v>0</v>
      </c>
    </row>
    <row r="12" spans="1:106" s="158" customFormat="1" ht="14.1" customHeight="1" x14ac:dyDescent="0.2">
      <c r="A12" s="142">
        <v>0.16666666666666699</v>
      </c>
      <c r="B12" s="161">
        <v>0</v>
      </c>
      <c r="C12" s="159">
        <v>9473.39</v>
      </c>
      <c r="D12" s="141">
        <f t="shared" si="0"/>
        <v>0</v>
      </c>
      <c r="E12" s="141">
        <v>5488.73</v>
      </c>
      <c r="F12" s="141">
        <f t="shared" si="1"/>
        <v>0</v>
      </c>
      <c r="G12" s="162">
        <v>2</v>
      </c>
      <c r="H12" s="141">
        <v>2090.94</v>
      </c>
      <c r="I12" s="141">
        <f t="shared" si="2"/>
        <v>39.99999999996362</v>
      </c>
      <c r="J12" s="159">
        <v>623.83000000000004</v>
      </c>
      <c r="K12" s="141">
        <f t="shared" si="3"/>
        <v>0</v>
      </c>
      <c r="L12" s="161">
        <v>45</v>
      </c>
      <c r="M12" s="141">
        <v>32901.379999999997</v>
      </c>
      <c r="N12" s="141">
        <f t="shared" si="4"/>
        <v>719.99999997206032</v>
      </c>
      <c r="O12" s="141">
        <v>5644.05</v>
      </c>
      <c r="P12" s="141">
        <f t="shared" si="5"/>
        <v>360.00000000240107</v>
      </c>
      <c r="Q12" s="161">
        <v>1</v>
      </c>
      <c r="R12" s="159">
        <v>415.49</v>
      </c>
      <c r="S12" s="141">
        <f t="shared" si="6"/>
        <v>0</v>
      </c>
      <c r="T12" s="159">
        <v>188.25</v>
      </c>
      <c r="U12" s="141">
        <f t="shared" si="7"/>
        <v>0</v>
      </c>
      <c r="V12" s="161">
        <v>15</v>
      </c>
      <c r="W12" s="159">
        <v>3557.09</v>
      </c>
      <c r="X12" s="141">
        <f t="shared" si="8"/>
        <v>280.00000000065484</v>
      </c>
      <c r="Y12" s="159">
        <v>953.59</v>
      </c>
      <c r="Z12" s="141">
        <f t="shared" si="9"/>
        <v>79.99999999992724</v>
      </c>
      <c r="AA12" s="161">
        <v>9</v>
      </c>
      <c r="AB12" s="141">
        <v>6845.83</v>
      </c>
      <c r="AC12" s="141">
        <f t="shared" si="10"/>
        <v>219.99999999934516</v>
      </c>
      <c r="AD12" s="159">
        <v>3235.71</v>
      </c>
      <c r="AE12" s="141">
        <f t="shared" si="11"/>
        <v>79.99999999992724</v>
      </c>
      <c r="AF12" s="161">
        <v>3</v>
      </c>
      <c r="AG12" s="141">
        <v>2209.8000000000002</v>
      </c>
      <c r="AH12" s="141">
        <f t="shared" si="12"/>
        <v>60.000000000400178</v>
      </c>
      <c r="AI12" s="159">
        <v>317.42</v>
      </c>
      <c r="AJ12" s="141">
        <f t="shared" si="13"/>
        <v>0</v>
      </c>
      <c r="AK12" s="161">
        <v>4</v>
      </c>
      <c r="AL12" s="159">
        <v>3073.82</v>
      </c>
      <c r="AM12" s="141">
        <f t="shared" si="14"/>
        <v>100.0000000003638</v>
      </c>
      <c r="AN12" s="141">
        <v>899.74</v>
      </c>
      <c r="AO12" s="141">
        <f t="shared" si="15"/>
        <v>39.99999999996362</v>
      </c>
      <c r="AP12" s="162">
        <v>4</v>
      </c>
      <c r="AQ12" s="159">
        <v>388.67</v>
      </c>
      <c r="AR12" s="141">
        <f t="shared" si="16"/>
        <v>80.000000000154614</v>
      </c>
      <c r="AS12" s="159">
        <v>217.56</v>
      </c>
      <c r="AT12" s="141">
        <f t="shared" si="17"/>
        <v>0</v>
      </c>
      <c r="AU12" s="161">
        <v>70</v>
      </c>
      <c r="AV12" s="159">
        <v>6413.01</v>
      </c>
      <c r="AW12" s="141">
        <f t="shared" si="18"/>
        <v>1279.9999999988358</v>
      </c>
      <c r="AX12" s="159">
        <v>689.16</v>
      </c>
      <c r="AY12" s="141">
        <f t="shared" si="19"/>
        <v>0</v>
      </c>
      <c r="AZ12" s="161">
        <v>9</v>
      </c>
      <c r="BA12" s="159">
        <v>2655.39</v>
      </c>
      <c r="BB12" s="141">
        <f t="shared" si="20"/>
        <v>149.99999999918145</v>
      </c>
      <c r="BC12" s="141">
        <v>1605.45</v>
      </c>
      <c r="BD12" s="141">
        <f t="shared" si="21"/>
        <v>59.99999999994543</v>
      </c>
      <c r="BE12" s="161">
        <v>33</v>
      </c>
      <c r="BF12" s="159">
        <v>5127.37</v>
      </c>
      <c r="BG12" s="141">
        <f t="shared" si="22"/>
        <v>639.99999999941792</v>
      </c>
      <c r="BH12" s="159">
        <v>778.94</v>
      </c>
      <c r="BI12" s="141">
        <f t="shared" si="23"/>
        <v>80.000000000836735</v>
      </c>
      <c r="BJ12" s="161">
        <v>0</v>
      </c>
      <c r="BK12" s="141">
        <v>2905.81</v>
      </c>
      <c r="BL12" s="141">
        <f t="shared" si="24"/>
        <v>99.999999999454303</v>
      </c>
      <c r="BM12" s="141">
        <v>1280.8699999999999</v>
      </c>
      <c r="BN12" s="141">
        <f t="shared" si="25"/>
        <v>39.99999999996362</v>
      </c>
      <c r="BO12" s="161">
        <v>12</v>
      </c>
      <c r="BP12" s="159">
        <v>10110.81</v>
      </c>
      <c r="BQ12" s="141">
        <f t="shared" si="26"/>
        <v>219.99999999752617</v>
      </c>
      <c r="BR12" s="141">
        <v>4437.75</v>
      </c>
      <c r="BS12" s="141">
        <f t="shared" si="27"/>
        <v>139.99999999941792</v>
      </c>
      <c r="BT12" s="163">
        <v>1</v>
      </c>
      <c r="BU12" s="159">
        <v>2350.66</v>
      </c>
      <c r="BV12" s="141">
        <f t="shared" si="28"/>
        <v>19.999999999527063</v>
      </c>
      <c r="BW12" s="159">
        <v>1013.82</v>
      </c>
      <c r="BX12" s="141">
        <f t="shared" si="29"/>
        <v>20.000000000209184</v>
      </c>
      <c r="BY12" s="161">
        <v>1</v>
      </c>
      <c r="BZ12" s="159">
        <v>627.58000000000004</v>
      </c>
      <c r="CA12" s="141">
        <f t="shared" si="30"/>
        <v>19.99999999998181</v>
      </c>
      <c r="CB12" s="159">
        <v>208.84</v>
      </c>
      <c r="CC12" s="141">
        <f t="shared" si="31"/>
        <v>19.99999999998181</v>
      </c>
      <c r="CD12" s="161">
        <v>205</v>
      </c>
      <c r="CE12" s="159">
        <v>24413.89</v>
      </c>
      <c r="CF12" s="141">
        <f t="shared" si="32"/>
        <v>3660.0000000034925</v>
      </c>
      <c r="CG12" s="159">
        <v>3004.25</v>
      </c>
      <c r="CH12" s="141">
        <f t="shared" si="33"/>
        <v>180.00000000120053</v>
      </c>
      <c r="CI12" s="161">
        <v>0</v>
      </c>
      <c r="CJ12" s="159">
        <v>65.61</v>
      </c>
      <c r="CK12" s="141">
        <f t="shared" si="34"/>
        <v>0</v>
      </c>
      <c r="CL12" s="159">
        <v>33.51</v>
      </c>
      <c r="CM12" s="141">
        <f t="shared" si="35"/>
        <v>0</v>
      </c>
      <c r="CN12" s="161">
        <v>12</v>
      </c>
      <c r="CO12" s="159">
        <v>449.95</v>
      </c>
      <c r="CP12" s="141">
        <f t="shared" si="36"/>
        <v>419.99999999995907</v>
      </c>
      <c r="CQ12" s="159">
        <v>0.1</v>
      </c>
      <c r="CR12" s="141">
        <f t="shared" si="37"/>
        <v>0</v>
      </c>
      <c r="CS12" s="161">
        <v>14</v>
      </c>
      <c r="CT12" s="159">
        <v>319.81</v>
      </c>
      <c r="CU12" s="141">
        <f t="shared" si="38"/>
        <v>300.00000000006821</v>
      </c>
      <c r="CV12" s="159">
        <v>65.13</v>
      </c>
      <c r="CW12" s="141">
        <f t="shared" si="39"/>
        <v>0</v>
      </c>
      <c r="CX12" s="161">
        <v>9</v>
      </c>
      <c r="CY12" s="159">
        <v>215.45</v>
      </c>
      <c r="CZ12" s="141">
        <f t="shared" si="40"/>
        <v>180.00000000000682</v>
      </c>
      <c r="DA12" s="159">
        <v>44.18</v>
      </c>
      <c r="DB12" s="141">
        <f t="shared" si="41"/>
        <v>0</v>
      </c>
    </row>
    <row r="13" spans="1:106" ht="14.1" customHeight="1" x14ac:dyDescent="0.2">
      <c r="A13" s="1">
        <v>0.20833333333333301</v>
      </c>
      <c r="B13" s="51">
        <v>0</v>
      </c>
      <c r="C13" s="52">
        <v>9473.39</v>
      </c>
      <c r="D13" s="19">
        <f t="shared" si="0"/>
        <v>0</v>
      </c>
      <c r="E13" s="19">
        <v>5488.73</v>
      </c>
      <c r="F13" s="19">
        <f t="shared" si="1"/>
        <v>0</v>
      </c>
      <c r="G13" s="74">
        <v>1</v>
      </c>
      <c r="H13" s="19">
        <v>2090.9499999999998</v>
      </c>
      <c r="I13" s="19">
        <f t="shared" si="2"/>
        <v>19.999999999527063</v>
      </c>
      <c r="J13" s="52">
        <v>623.83000000000004</v>
      </c>
      <c r="K13" s="19">
        <f t="shared" si="3"/>
        <v>0</v>
      </c>
      <c r="L13" s="51">
        <v>45</v>
      </c>
      <c r="M13" s="30">
        <v>32901.5</v>
      </c>
      <c r="N13" s="19">
        <f t="shared" si="4"/>
        <v>720.00000001571607</v>
      </c>
      <c r="O13" s="19">
        <v>5644.1</v>
      </c>
      <c r="P13" s="19">
        <f t="shared" si="5"/>
        <v>300.00000000109139</v>
      </c>
      <c r="Q13" s="51">
        <v>1</v>
      </c>
      <c r="R13" s="52">
        <v>415.49</v>
      </c>
      <c r="S13" s="19">
        <f t="shared" si="6"/>
        <v>0</v>
      </c>
      <c r="T13" s="52">
        <v>188.25</v>
      </c>
      <c r="U13" s="19">
        <f t="shared" si="7"/>
        <v>0</v>
      </c>
      <c r="V13" s="51">
        <v>14</v>
      </c>
      <c r="W13" s="52">
        <v>3557.15</v>
      </c>
      <c r="X13" s="19">
        <f t="shared" si="8"/>
        <v>239.99999999978172</v>
      </c>
      <c r="Y13" s="52">
        <v>953.6</v>
      </c>
      <c r="Z13" s="19">
        <f t="shared" si="9"/>
        <v>39.99999999996362</v>
      </c>
      <c r="AA13" s="61">
        <v>10</v>
      </c>
      <c r="AB13" s="19">
        <v>6845.93</v>
      </c>
      <c r="AC13" s="19">
        <f t="shared" si="10"/>
        <v>200.0000000007276</v>
      </c>
      <c r="AD13" s="52">
        <v>3235.74</v>
      </c>
      <c r="AE13" s="19">
        <f t="shared" si="11"/>
        <v>59.999999999490683</v>
      </c>
      <c r="AF13" s="51">
        <v>3</v>
      </c>
      <c r="AG13" s="78">
        <v>2209.83</v>
      </c>
      <c r="AH13" s="19">
        <f t="shared" si="12"/>
        <v>59.999999999490683</v>
      </c>
      <c r="AI13" s="52">
        <v>317.42</v>
      </c>
      <c r="AJ13" s="19">
        <f t="shared" si="13"/>
        <v>0</v>
      </c>
      <c r="AK13" s="51">
        <v>4</v>
      </c>
      <c r="AL13" s="52">
        <v>3073.86</v>
      </c>
      <c r="AM13" s="19">
        <f t="shared" si="14"/>
        <v>79.99999999992724</v>
      </c>
      <c r="AN13" s="19">
        <v>899.76</v>
      </c>
      <c r="AO13" s="19">
        <f t="shared" si="15"/>
        <v>39.99999999996362</v>
      </c>
      <c r="AP13" s="74">
        <v>2</v>
      </c>
      <c r="AQ13" s="52">
        <v>388.68</v>
      </c>
      <c r="AR13" s="19">
        <f t="shared" si="16"/>
        <v>39.99999999996362</v>
      </c>
      <c r="AS13" s="52">
        <v>217.57</v>
      </c>
      <c r="AT13" s="19">
        <f t="shared" si="17"/>
        <v>39.99999999996362</v>
      </c>
      <c r="AU13" s="51">
        <v>70</v>
      </c>
      <c r="AV13" s="52">
        <v>6413.16</v>
      </c>
      <c r="AW13" s="19">
        <f t="shared" si="18"/>
        <v>1199.9999999970896</v>
      </c>
      <c r="AX13" s="52">
        <v>689.16</v>
      </c>
      <c r="AY13" s="19">
        <f t="shared" si="19"/>
        <v>0</v>
      </c>
      <c r="AZ13" s="51">
        <v>9</v>
      </c>
      <c r="BA13" s="52">
        <v>2655.44</v>
      </c>
      <c r="BB13" s="19">
        <f t="shared" si="20"/>
        <v>150.0000000005457</v>
      </c>
      <c r="BC13" s="19">
        <v>1605.48</v>
      </c>
      <c r="BD13" s="19">
        <f t="shared" si="21"/>
        <v>89.999999999918145</v>
      </c>
      <c r="BE13" s="51">
        <v>31</v>
      </c>
      <c r="BF13" s="52">
        <v>5127.4399999999996</v>
      </c>
      <c r="BG13" s="19">
        <f t="shared" si="22"/>
        <v>559.99999999767169</v>
      </c>
      <c r="BH13" s="52">
        <v>778.95</v>
      </c>
      <c r="BI13" s="19">
        <f t="shared" si="23"/>
        <v>79.99999999992724</v>
      </c>
      <c r="BJ13" s="51">
        <v>1</v>
      </c>
      <c r="BK13" s="19">
        <v>2905.86</v>
      </c>
      <c r="BL13" s="19">
        <f t="shared" si="24"/>
        <v>100.0000000003638</v>
      </c>
      <c r="BM13" s="19">
        <v>1280.8900000000001</v>
      </c>
      <c r="BN13" s="19">
        <f t="shared" si="25"/>
        <v>40.000000000418368</v>
      </c>
      <c r="BO13" s="51">
        <v>15</v>
      </c>
      <c r="BP13" s="52">
        <v>10110.93</v>
      </c>
      <c r="BQ13" s="19">
        <f t="shared" si="26"/>
        <v>240.00000000160071</v>
      </c>
      <c r="BR13" s="19">
        <v>4437.79</v>
      </c>
      <c r="BS13" s="19">
        <f t="shared" si="27"/>
        <v>79.99999999992724</v>
      </c>
      <c r="BT13" s="129">
        <v>2</v>
      </c>
      <c r="BU13" s="52">
        <v>2350.6799999999998</v>
      </c>
      <c r="BV13" s="19">
        <f t="shared" si="28"/>
        <v>39.99999999996362</v>
      </c>
      <c r="BW13" s="52">
        <v>1013.82</v>
      </c>
      <c r="BX13" s="19">
        <f t="shared" si="29"/>
        <v>0</v>
      </c>
      <c r="BY13" s="51">
        <v>1</v>
      </c>
      <c r="BZ13" s="52">
        <v>627.59</v>
      </c>
      <c r="CA13" s="19">
        <f t="shared" si="30"/>
        <v>19.99999999998181</v>
      </c>
      <c r="CB13" s="52">
        <v>208.84</v>
      </c>
      <c r="CC13" s="19">
        <f t="shared" si="31"/>
        <v>0</v>
      </c>
      <c r="CD13" s="51">
        <v>205</v>
      </c>
      <c r="CE13" s="52">
        <v>24414.5</v>
      </c>
      <c r="CF13" s="19">
        <f t="shared" si="32"/>
        <v>3660.0000000034925</v>
      </c>
      <c r="CG13" s="52">
        <v>3004.28</v>
      </c>
      <c r="CH13" s="19">
        <f t="shared" si="33"/>
        <v>180.00000000120053</v>
      </c>
      <c r="CI13" s="51">
        <v>0</v>
      </c>
      <c r="CJ13" s="52">
        <v>65.62</v>
      </c>
      <c r="CK13" s="19">
        <f t="shared" si="34"/>
        <v>60.000000000030695</v>
      </c>
      <c r="CL13" s="52">
        <v>33.51</v>
      </c>
      <c r="CM13" s="19">
        <f t="shared" si="35"/>
        <v>0</v>
      </c>
      <c r="CN13" s="51">
        <v>13</v>
      </c>
      <c r="CO13" s="52">
        <v>450.03</v>
      </c>
      <c r="CP13" s="19">
        <f t="shared" si="36"/>
        <v>479.9999999999045</v>
      </c>
      <c r="CQ13" s="52">
        <v>0.1</v>
      </c>
      <c r="CR13" s="19">
        <f t="shared" si="37"/>
        <v>0</v>
      </c>
      <c r="CS13" s="51">
        <v>14</v>
      </c>
      <c r="CT13" s="52">
        <v>319.85000000000002</v>
      </c>
      <c r="CU13" s="19">
        <f t="shared" si="38"/>
        <v>240.00000000012278</v>
      </c>
      <c r="CV13" s="52">
        <v>65.14</v>
      </c>
      <c r="CW13" s="19">
        <f t="shared" si="39"/>
        <v>60.000000000030695</v>
      </c>
      <c r="CX13" s="51">
        <v>10</v>
      </c>
      <c r="CY13" s="52">
        <v>215.48</v>
      </c>
      <c r="CZ13" s="19">
        <f t="shared" si="40"/>
        <v>180.00000000000682</v>
      </c>
      <c r="DA13" s="52">
        <v>44.18</v>
      </c>
      <c r="DB13" s="19">
        <f t="shared" si="41"/>
        <v>0</v>
      </c>
    </row>
    <row r="14" spans="1:106" ht="14.1" customHeight="1" x14ac:dyDescent="0.2">
      <c r="A14" s="1">
        <v>0.25</v>
      </c>
      <c r="B14" s="51">
        <v>0</v>
      </c>
      <c r="C14" s="52">
        <v>9473.39</v>
      </c>
      <c r="D14" s="19">
        <f t="shared" si="0"/>
        <v>0</v>
      </c>
      <c r="E14" s="19">
        <v>5488.73</v>
      </c>
      <c r="F14" s="19">
        <f t="shared" si="1"/>
        <v>0</v>
      </c>
      <c r="G14" s="74">
        <v>2</v>
      </c>
      <c r="H14" s="19">
        <v>2090.9699999999998</v>
      </c>
      <c r="I14" s="19">
        <f t="shared" si="2"/>
        <v>39.99999999996362</v>
      </c>
      <c r="J14" s="52">
        <v>623.83000000000004</v>
      </c>
      <c r="K14" s="19">
        <f t="shared" si="3"/>
        <v>0</v>
      </c>
      <c r="L14" s="51">
        <v>46</v>
      </c>
      <c r="M14" s="30">
        <v>32901.629999999997</v>
      </c>
      <c r="N14" s="19">
        <f t="shared" si="4"/>
        <v>779.99999998428393</v>
      </c>
      <c r="O14" s="19">
        <v>5644.16</v>
      </c>
      <c r="P14" s="19">
        <f t="shared" si="5"/>
        <v>359.9999999969441</v>
      </c>
      <c r="Q14" s="51">
        <v>1</v>
      </c>
      <c r="R14" s="52">
        <v>415.5</v>
      </c>
      <c r="S14" s="19">
        <f t="shared" si="6"/>
        <v>39.99999999996362</v>
      </c>
      <c r="T14" s="52">
        <v>188.25</v>
      </c>
      <c r="U14" s="19">
        <f t="shared" si="7"/>
        <v>0</v>
      </c>
      <c r="V14" s="51">
        <v>14</v>
      </c>
      <c r="W14" s="52">
        <v>3557.22</v>
      </c>
      <c r="X14" s="19">
        <f t="shared" si="8"/>
        <v>279.99999999883585</v>
      </c>
      <c r="Y14" s="52">
        <v>953.61</v>
      </c>
      <c r="Z14" s="19">
        <f t="shared" si="9"/>
        <v>39.99999999996362</v>
      </c>
      <c r="AA14" s="51">
        <v>12</v>
      </c>
      <c r="AB14" s="78">
        <v>6846.03</v>
      </c>
      <c r="AC14" s="19">
        <f t="shared" si="10"/>
        <v>199.99999999890861</v>
      </c>
      <c r="AD14" s="52">
        <v>3235.77</v>
      </c>
      <c r="AE14" s="19">
        <f t="shared" si="11"/>
        <v>60.000000000400178</v>
      </c>
      <c r="AF14" s="51">
        <v>3</v>
      </c>
      <c r="AG14" s="78">
        <v>2209.86</v>
      </c>
      <c r="AH14" s="19">
        <f t="shared" si="12"/>
        <v>60.000000000400178</v>
      </c>
      <c r="AI14" s="52">
        <v>317.42</v>
      </c>
      <c r="AJ14" s="19">
        <f t="shared" si="13"/>
        <v>0</v>
      </c>
      <c r="AK14" s="51">
        <v>4</v>
      </c>
      <c r="AL14" s="52">
        <v>3073.9</v>
      </c>
      <c r="AM14" s="19">
        <f t="shared" si="14"/>
        <v>79.99999999992724</v>
      </c>
      <c r="AN14" s="19">
        <v>899.77</v>
      </c>
      <c r="AO14" s="19">
        <f t="shared" si="15"/>
        <v>19.99999999998181</v>
      </c>
      <c r="AP14" s="74">
        <v>2</v>
      </c>
      <c r="AQ14" s="52">
        <v>388.69</v>
      </c>
      <c r="AR14" s="19">
        <f t="shared" si="16"/>
        <v>39.99999999996362</v>
      </c>
      <c r="AS14" s="52">
        <v>217.57</v>
      </c>
      <c r="AT14" s="19">
        <f t="shared" si="17"/>
        <v>0</v>
      </c>
      <c r="AU14" s="51">
        <v>75</v>
      </c>
      <c r="AV14" s="52">
        <v>6413.32</v>
      </c>
      <c r="AW14" s="19">
        <f t="shared" si="18"/>
        <v>1279.9999999988358</v>
      </c>
      <c r="AX14" s="52">
        <v>689.16</v>
      </c>
      <c r="AY14" s="19">
        <f t="shared" si="19"/>
        <v>0</v>
      </c>
      <c r="AZ14" s="51">
        <v>10</v>
      </c>
      <c r="BA14" s="52">
        <v>2655.49</v>
      </c>
      <c r="BB14" s="19">
        <f t="shared" si="20"/>
        <v>149.99999999918145</v>
      </c>
      <c r="BC14" s="19">
        <v>1605.51</v>
      </c>
      <c r="BD14" s="19">
        <f t="shared" si="21"/>
        <v>89.999999999918145</v>
      </c>
      <c r="BE14" s="51">
        <v>33</v>
      </c>
      <c r="BF14" s="52">
        <v>5127.5200000000004</v>
      </c>
      <c r="BG14" s="19">
        <f t="shared" si="22"/>
        <v>640.00000000669388</v>
      </c>
      <c r="BH14" s="52">
        <v>778.96</v>
      </c>
      <c r="BI14" s="19">
        <f t="shared" si="23"/>
        <v>79.99999999992724</v>
      </c>
      <c r="BJ14" s="51">
        <v>4</v>
      </c>
      <c r="BK14" s="19">
        <v>2905.9</v>
      </c>
      <c r="BL14" s="19">
        <f t="shared" si="24"/>
        <v>79.99999999992724</v>
      </c>
      <c r="BM14" s="19">
        <v>1280.9000000000001</v>
      </c>
      <c r="BN14" s="19">
        <f t="shared" si="25"/>
        <v>19.99999999998181</v>
      </c>
      <c r="BO14" s="51">
        <v>20</v>
      </c>
      <c r="BP14" s="52">
        <v>10111.06</v>
      </c>
      <c r="BQ14" s="19">
        <f t="shared" si="26"/>
        <v>259.99999999839929</v>
      </c>
      <c r="BR14" s="19">
        <v>4437.8500000000004</v>
      </c>
      <c r="BS14" s="19">
        <f t="shared" si="27"/>
        <v>120.00000000080036</v>
      </c>
      <c r="BT14" s="129">
        <v>1</v>
      </c>
      <c r="BU14" s="52">
        <v>2350.69</v>
      </c>
      <c r="BV14" s="19">
        <f t="shared" si="28"/>
        <v>20.000000000436557</v>
      </c>
      <c r="BW14" s="52">
        <v>1013.83</v>
      </c>
      <c r="BX14" s="19">
        <f t="shared" si="29"/>
        <v>19.99999999998181</v>
      </c>
      <c r="BY14" s="51">
        <v>1</v>
      </c>
      <c r="BZ14" s="52">
        <v>627.6</v>
      </c>
      <c r="CA14" s="19">
        <f t="shared" si="30"/>
        <v>19.99999999998181</v>
      </c>
      <c r="CB14" s="52">
        <v>208.84</v>
      </c>
      <c r="CC14" s="19">
        <f t="shared" si="31"/>
        <v>0</v>
      </c>
      <c r="CD14" s="51">
        <v>204</v>
      </c>
      <c r="CE14" s="52">
        <v>24415.119999999999</v>
      </c>
      <c r="CF14" s="19">
        <f t="shared" si="32"/>
        <v>3719.9999999938882</v>
      </c>
      <c r="CG14" s="52">
        <v>3004.31</v>
      </c>
      <c r="CH14" s="19">
        <f t="shared" si="33"/>
        <v>179.99999999847205</v>
      </c>
      <c r="CI14" s="51">
        <v>0</v>
      </c>
      <c r="CJ14" s="52">
        <v>65.62</v>
      </c>
      <c r="CK14" s="19">
        <f t="shared" si="34"/>
        <v>0</v>
      </c>
      <c r="CL14" s="52">
        <v>33.51</v>
      </c>
      <c r="CM14" s="19">
        <f t="shared" si="35"/>
        <v>0</v>
      </c>
      <c r="CN14" s="51">
        <v>12</v>
      </c>
      <c r="CO14" s="52">
        <v>450.09</v>
      </c>
      <c r="CP14" s="19">
        <f t="shared" si="36"/>
        <v>360.00000000001364</v>
      </c>
      <c r="CQ14" s="52">
        <v>0.1</v>
      </c>
      <c r="CR14" s="19">
        <f t="shared" si="37"/>
        <v>0</v>
      </c>
      <c r="CS14" s="51">
        <v>15</v>
      </c>
      <c r="CT14" s="52">
        <v>319.89999999999998</v>
      </c>
      <c r="CU14" s="19">
        <f t="shared" si="38"/>
        <v>299.99999999972715</v>
      </c>
      <c r="CV14" s="52">
        <v>65.150000000000006</v>
      </c>
      <c r="CW14" s="19">
        <f t="shared" si="39"/>
        <v>60.000000000030695</v>
      </c>
      <c r="CX14" s="51">
        <v>10</v>
      </c>
      <c r="CY14" s="52">
        <v>215.52</v>
      </c>
      <c r="CZ14" s="19">
        <f t="shared" si="40"/>
        <v>240.00000000012278</v>
      </c>
      <c r="DA14" s="52">
        <v>44.19</v>
      </c>
      <c r="DB14" s="19">
        <f t="shared" si="41"/>
        <v>59.999999999988063</v>
      </c>
    </row>
    <row r="15" spans="1:106" ht="14.1" customHeight="1" x14ac:dyDescent="0.2">
      <c r="A15" s="1">
        <v>0.29166666666666702</v>
      </c>
      <c r="B15" s="51">
        <v>0</v>
      </c>
      <c r="C15" s="52">
        <v>9473.39</v>
      </c>
      <c r="D15" s="19">
        <f t="shared" si="0"/>
        <v>0</v>
      </c>
      <c r="E15" s="19">
        <v>5488.73</v>
      </c>
      <c r="F15" s="19">
        <f t="shared" si="1"/>
        <v>0</v>
      </c>
      <c r="G15" s="74">
        <v>1</v>
      </c>
      <c r="H15" s="19">
        <v>2090.98</v>
      </c>
      <c r="I15" s="19">
        <f t="shared" si="2"/>
        <v>20.000000000436557</v>
      </c>
      <c r="J15" s="52">
        <v>623.83000000000004</v>
      </c>
      <c r="K15" s="19">
        <f t="shared" si="3"/>
        <v>0</v>
      </c>
      <c r="L15" s="51">
        <v>44</v>
      </c>
      <c r="M15" s="30">
        <v>32901.75</v>
      </c>
      <c r="N15" s="19">
        <f t="shared" si="4"/>
        <v>720.00000001571607</v>
      </c>
      <c r="O15" s="19">
        <v>5644.21</v>
      </c>
      <c r="P15" s="19">
        <f t="shared" si="5"/>
        <v>300.00000000109139</v>
      </c>
      <c r="Q15" s="51">
        <v>1</v>
      </c>
      <c r="R15" s="52">
        <v>415.5</v>
      </c>
      <c r="S15" s="19">
        <f t="shared" si="6"/>
        <v>0</v>
      </c>
      <c r="T15" s="52">
        <v>188.25</v>
      </c>
      <c r="U15" s="19">
        <f t="shared" si="7"/>
        <v>0</v>
      </c>
      <c r="V15" s="51">
        <v>15</v>
      </c>
      <c r="W15" s="52">
        <v>3557.29</v>
      </c>
      <c r="X15" s="19">
        <f t="shared" si="8"/>
        <v>280.00000000065484</v>
      </c>
      <c r="Y15" s="52">
        <v>953.62</v>
      </c>
      <c r="Z15" s="19">
        <f t="shared" si="9"/>
        <v>39.99999999996362</v>
      </c>
      <c r="AA15" s="51">
        <v>14</v>
      </c>
      <c r="AB15" s="78">
        <v>6846.14</v>
      </c>
      <c r="AC15" s="19">
        <f t="shared" si="10"/>
        <v>220.00000000116415</v>
      </c>
      <c r="AD15" s="52">
        <v>3235.81</v>
      </c>
      <c r="AE15" s="19">
        <f t="shared" si="11"/>
        <v>79.99999999992724</v>
      </c>
      <c r="AF15" s="51">
        <v>4</v>
      </c>
      <c r="AG15" s="78">
        <v>2209.9</v>
      </c>
      <c r="AH15" s="19">
        <f t="shared" si="12"/>
        <v>79.99999999992724</v>
      </c>
      <c r="AI15" s="52">
        <v>317.42</v>
      </c>
      <c r="AJ15" s="19">
        <f t="shared" si="13"/>
        <v>0</v>
      </c>
      <c r="AK15" s="51">
        <v>4</v>
      </c>
      <c r="AL15" s="52">
        <v>3073.94</v>
      </c>
      <c r="AM15" s="19">
        <f t="shared" si="14"/>
        <v>79.99999999992724</v>
      </c>
      <c r="AN15" s="19">
        <v>899.79</v>
      </c>
      <c r="AO15" s="19">
        <f t="shared" si="15"/>
        <v>39.99999999996362</v>
      </c>
      <c r="AP15" s="74">
        <v>0</v>
      </c>
      <c r="AQ15" s="52">
        <v>388.69</v>
      </c>
      <c r="AR15" s="19">
        <f t="shared" si="16"/>
        <v>0</v>
      </c>
      <c r="AS15" s="52">
        <v>217.57</v>
      </c>
      <c r="AT15" s="19">
        <f t="shared" si="17"/>
        <v>0</v>
      </c>
      <c r="AU15" s="51">
        <v>74</v>
      </c>
      <c r="AV15" s="52">
        <v>6413.48</v>
      </c>
      <c r="AW15" s="19">
        <f t="shared" si="18"/>
        <v>1279.9999999988358</v>
      </c>
      <c r="AX15" s="52">
        <v>689.16</v>
      </c>
      <c r="AY15" s="19">
        <f t="shared" si="19"/>
        <v>0</v>
      </c>
      <c r="AZ15" s="51">
        <v>15</v>
      </c>
      <c r="BA15" s="52">
        <v>2655.55</v>
      </c>
      <c r="BB15" s="19">
        <f t="shared" si="20"/>
        <v>180.00000000120053</v>
      </c>
      <c r="BC15" s="19">
        <v>1605.54</v>
      </c>
      <c r="BD15" s="19">
        <f t="shared" si="21"/>
        <v>89.999999999918145</v>
      </c>
      <c r="BE15" s="51">
        <v>30</v>
      </c>
      <c r="BF15" s="52">
        <v>5127.58</v>
      </c>
      <c r="BG15" s="19">
        <f t="shared" si="22"/>
        <v>479.99999999592546</v>
      </c>
      <c r="BH15" s="52">
        <v>778.97</v>
      </c>
      <c r="BI15" s="19">
        <f t="shared" si="23"/>
        <v>79.99999999992724</v>
      </c>
      <c r="BJ15" s="51">
        <v>7</v>
      </c>
      <c r="BK15" s="19">
        <v>2905.95</v>
      </c>
      <c r="BL15" s="19">
        <f t="shared" si="24"/>
        <v>99.999999999454303</v>
      </c>
      <c r="BM15" s="19">
        <v>1280.92</v>
      </c>
      <c r="BN15" s="19">
        <f t="shared" si="25"/>
        <v>39.99999999996362</v>
      </c>
      <c r="BO15" s="51">
        <v>24</v>
      </c>
      <c r="BP15" s="52">
        <v>10111.219999999999</v>
      </c>
      <c r="BQ15" s="19">
        <f t="shared" si="26"/>
        <v>319.99999999970896</v>
      </c>
      <c r="BR15" s="19">
        <v>4437.91</v>
      </c>
      <c r="BS15" s="19">
        <f t="shared" si="27"/>
        <v>119.99999999898137</v>
      </c>
      <c r="BT15" s="129">
        <v>1</v>
      </c>
      <c r="BU15" s="52">
        <v>2350.6999999999998</v>
      </c>
      <c r="BV15" s="19">
        <f t="shared" si="28"/>
        <v>19.999999999527063</v>
      </c>
      <c r="BW15" s="52">
        <v>1013.83</v>
      </c>
      <c r="BX15" s="19">
        <f t="shared" si="29"/>
        <v>0</v>
      </c>
      <c r="BY15" s="51">
        <v>1</v>
      </c>
      <c r="BZ15" s="52">
        <v>627.61</v>
      </c>
      <c r="CA15" s="19">
        <f t="shared" si="30"/>
        <v>19.99999999998181</v>
      </c>
      <c r="CB15" s="52">
        <v>208.84</v>
      </c>
      <c r="CC15" s="19">
        <f t="shared" si="31"/>
        <v>0</v>
      </c>
      <c r="CD15" s="51">
        <v>201</v>
      </c>
      <c r="CE15" s="52">
        <v>24415.67</v>
      </c>
      <c r="CF15" s="19">
        <f t="shared" si="32"/>
        <v>3299.9999999956344</v>
      </c>
      <c r="CG15" s="52">
        <v>3004.34</v>
      </c>
      <c r="CH15" s="19">
        <f t="shared" si="33"/>
        <v>180.00000000120053</v>
      </c>
      <c r="CI15" s="51">
        <v>0</v>
      </c>
      <c r="CJ15" s="52">
        <v>65.62</v>
      </c>
      <c r="CK15" s="19">
        <f t="shared" si="34"/>
        <v>0</v>
      </c>
      <c r="CL15" s="52">
        <v>33.51</v>
      </c>
      <c r="CM15" s="19">
        <f t="shared" si="35"/>
        <v>0</v>
      </c>
      <c r="CN15" s="51">
        <v>13</v>
      </c>
      <c r="CO15" s="52">
        <v>450.15</v>
      </c>
      <c r="CP15" s="19">
        <f t="shared" si="36"/>
        <v>360.00000000001364</v>
      </c>
      <c r="CQ15" s="52">
        <v>0.1</v>
      </c>
      <c r="CR15" s="19">
        <f t="shared" si="37"/>
        <v>0</v>
      </c>
      <c r="CS15" s="51">
        <v>15</v>
      </c>
      <c r="CT15" s="52">
        <v>319.94</v>
      </c>
      <c r="CU15" s="19">
        <f t="shared" si="38"/>
        <v>240.00000000012278</v>
      </c>
      <c r="CV15" s="52">
        <v>65.16</v>
      </c>
      <c r="CW15" s="19">
        <f t="shared" si="39"/>
        <v>59.99999999994543</v>
      </c>
      <c r="CX15" s="51">
        <v>10</v>
      </c>
      <c r="CY15" s="52">
        <v>215.55</v>
      </c>
      <c r="CZ15" s="19">
        <f t="shared" si="40"/>
        <v>180.00000000000682</v>
      </c>
      <c r="DA15" s="52">
        <v>44.2</v>
      </c>
      <c r="DB15" s="19">
        <f t="shared" si="41"/>
        <v>60.000000000030695</v>
      </c>
    </row>
    <row r="16" spans="1:106" ht="14.1" customHeight="1" x14ac:dyDescent="0.2">
      <c r="A16" s="1">
        <v>0.33333333333333298</v>
      </c>
      <c r="B16" s="51">
        <v>0</v>
      </c>
      <c r="C16" s="52">
        <v>9473.39</v>
      </c>
      <c r="D16" s="19">
        <f t="shared" si="0"/>
        <v>0</v>
      </c>
      <c r="E16" s="19">
        <v>5488.73</v>
      </c>
      <c r="F16" s="19">
        <f t="shared" si="1"/>
        <v>0</v>
      </c>
      <c r="G16" s="74">
        <v>3</v>
      </c>
      <c r="H16" s="19">
        <v>2091.0100000000002</v>
      </c>
      <c r="I16" s="19">
        <f t="shared" si="2"/>
        <v>60.000000000400178</v>
      </c>
      <c r="J16" s="52">
        <v>623.83000000000004</v>
      </c>
      <c r="K16" s="19">
        <f t="shared" si="3"/>
        <v>0</v>
      </c>
      <c r="L16" s="51">
        <v>45</v>
      </c>
      <c r="M16" s="30">
        <v>32901.870000000003</v>
      </c>
      <c r="N16" s="19">
        <f t="shared" si="4"/>
        <v>720.00000001571607</v>
      </c>
      <c r="O16" s="19">
        <v>5644.27</v>
      </c>
      <c r="P16" s="19">
        <f t="shared" si="5"/>
        <v>360.00000000240107</v>
      </c>
      <c r="Q16" s="51">
        <v>1</v>
      </c>
      <c r="R16" s="52">
        <v>415.5</v>
      </c>
      <c r="S16" s="19">
        <f t="shared" si="6"/>
        <v>0</v>
      </c>
      <c r="T16" s="52">
        <v>188.25</v>
      </c>
      <c r="U16" s="19">
        <f t="shared" si="7"/>
        <v>0</v>
      </c>
      <c r="V16" s="51">
        <v>13</v>
      </c>
      <c r="W16" s="52">
        <v>3557.35</v>
      </c>
      <c r="X16" s="19">
        <f t="shared" si="8"/>
        <v>239.99999999978172</v>
      </c>
      <c r="Y16" s="52">
        <v>953.64</v>
      </c>
      <c r="Z16" s="19">
        <f t="shared" si="9"/>
        <v>79.99999999992724</v>
      </c>
      <c r="AA16" s="51">
        <v>14</v>
      </c>
      <c r="AB16" s="78">
        <v>6846.26</v>
      </c>
      <c r="AC16" s="19">
        <f t="shared" si="10"/>
        <v>239.99999999978172</v>
      </c>
      <c r="AD16" s="52">
        <v>3235.85</v>
      </c>
      <c r="AE16" s="19">
        <f t="shared" si="11"/>
        <v>79.99999999992724</v>
      </c>
      <c r="AF16" s="51">
        <v>3</v>
      </c>
      <c r="AG16" s="112">
        <v>2209.9299999999998</v>
      </c>
      <c r="AH16" s="19">
        <f t="shared" si="12"/>
        <v>59.999999999490683</v>
      </c>
      <c r="AI16" s="52">
        <v>317.43</v>
      </c>
      <c r="AJ16" s="19">
        <f t="shared" si="13"/>
        <v>19.99999999998181</v>
      </c>
      <c r="AK16" s="51">
        <v>0</v>
      </c>
      <c r="AL16" s="52">
        <v>3073.98</v>
      </c>
      <c r="AM16" s="19">
        <f t="shared" si="14"/>
        <v>79.99999999992724</v>
      </c>
      <c r="AN16" s="19">
        <v>899.81</v>
      </c>
      <c r="AO16" s="19">
        <f t="shared" si="15"/>
        <v>39.99999999996362</v>
      </c>
      <c r="AP16" s="74">
        <v>2</v>
      </c>
      <c r="AQ16" s="52">
        <v>388.7</v>
      </c>
      <c r="AR16" s="19">
        <f t="shared" si="16"/>
        <v>39.99999999996362</v>
      </c>
      <c r="AS16" s="52">
        <v>217.57</v>
      </c>
      <c r="AT16" s="19">
        <f t="shared" si="17"/>
        <v>0</v>
      </c>
      <c r="AU16" s="51">
        <v>75</v>
      </c>
      <c r="AV16" s="52">
        <v>6413.64</v>
      </c>
      <c r="AW16" s="19">
        <f t="shared" si="18"/>
        <v>1280.0000000061118</v>
      </c>
      <c r="AX16" s="52">
        <v>689.16</v>
      </c>
      <c r="AY16" s="19">
        <f t="shared" si="19"/>
        <v>0</v>
      </c>
      <c r="AZ16" s="51">
        <v>13</v>
      </c>
      <c r="BA16" s="52">
        <v>2655.62</v>
      </c>
      <c r="BB16" s="19">
        <f t="shared" si="20"/>
        <v>209.99999999912689</v>
      </c>
      <c r="BC16" s="30">
        <v>1605.57</v>
      </c>
      <c r="BD16" s="19">
        <f t="shared" si="21"/>
        <v>89.999999999918145</v>
      </c>
      <c r="BE16" s="51">
        <v>32</v>
      </c>
      <c r="BF16" s="52">
        <v>5127.66</v>
      </c>
      <c r="BG16" s="19">
        <f t="shared" si="22"/>
        <v>639.99999999941792</v>
      </c>
      <c r="BH16" s="52">
        <v>778.98</v>
      </c>
      <c r="BI16" s="19">
        <f t="shared" si="23"/>
        <v>79.99999999992724</v>
      </c>
      <c r="BJ16" s="51">
        <v>7</v>
      </c>
      <c r="BK16" s="19">
        <v>2906</v>
      </c>
      <c r="BL16" s="19">
        <f t="shared" si="24"/>
        <v>100.0000000003638</v>
      </c>
      <c r="BM16" s="30">
        <v>1280.94</v>
      </c>
      <c r="BN16" s="19">
        <f t="shared" si="25"/>
        <v>39.99999999996362</v>
      </c>
      <c r="BO16" s="51">
        <v>25</v>
      </c>
      <c r="BP16" s="52">
        <v>10111.459999999999</v>
      </c>
      <c r="BQ16" s="19">
        <f t="shared" si="26"/>
        <v>479.99999999956344</v>
      </c>
      <c r="BR16" s="19">
        <v>4437.9799999999996</v>
      </c>
      <c r="BS16" s="19">
        <f t="shared" si="27"/>
        <v>139.99999999941792</v>
      </c>
      <c r="BT16" s="129">
        <v>1</v>
      </c>
      <c r="BU16" s="52">
        <v>2350.71</v>
      </c>
      <c r="BV16" s="19">
        <f t="shared" si="28"/>
        <v>20.000000000436557</v>
      </c>
      <c r="BW16" s="52">
        <v>1013.83</v>
      </c>
      <c r="BX16" s="19">
        <f t="shared" si="29"/>
        <v>0</v>
      </c>
      <c r="BY16" s="51">
        <v>1</v>
      </c>
      <c r="BZ16" s="52">
        <v>627.62</v>
      </c>
      <c r="CA16" s="19">
        <f t="shared" si="30"/>
        <v>19.99999999998181</v>
      </c>
      <c r="CB16" s="52">
        <v>208.85</v>
      </c>
      <c r="CC16" s="19">
        <f t="shared" si="31"/>
        <v>19.99999999998181</v>
      </c>
      <c r="CD16" s="51">
        <v>201</v>
      </c>
      <c r="CE16" s="52">
        <v>24416.26</v>
      </c>
      <c r="CF16" s="19">
        <f t="shared" si="32"/>
        <v>3540.0000000008731</v>
      </c>
      <c r="CG16" s="52">
        <v>3004.37</v>
      </c>
      <c r="CH16" s="19">
        <f t="shared" si="33"/>
        <v>179.99999999847205</v>
      </c>
      <c r="CI16" s="51">
        <v>0</v>
      </c>
      <c r="CJ16" s="52">
        <v>65.62</v>
      </c>
      <c r="CK16" s="19">
        <f t="shared" si="34"/>
        <v>0</v>
      </c>
      <c r="CL16" s="52">
        <v>33.51</v>
      </c>
      <c r="CM16" s="19">
        <f t="shared" si="35"/>
        <v>0</v>
      </c>
      <c r="CN16" s="51">
        <v>12</v>
      </c>
      <c r="CO16" s="52">
        <v>450.22</v>
      </c>
      <c r="CP16" s="19">
        <f t="shared" si="36"/>
        <v>420.00000000030013</v>
      </c>
      <c r="CQ16" s="52">
        <v>0.1</v>
      </c>
      <c r="CR16" s="19">
        <f t="shared" si="37"/>
        <v>0</v>
      </c>
      <c r="CS16" s="51">
        <v>12</v>
      </c>
      <c r="CT16" s="52">
        <v>319.98</v>
      </c>
      <c r="CU16" s="19">
        <f t="shared" si="38"/>
        <v>240.00000000012278</v>
      </c>
      <c r="CV16" s="52">
        <v>65.16</v>
      </c>
      <c r="CW16" s="19">
        <f t="shared" si="39"/>
        <v>0</v>
      </c>
      <c r="CX16" s="51">
        <v>10</v>
      </c>
      <c r="CY16" s="52">
        <v>215.58</v>
      </c>
      <c r="CZ16" s="19">
        <f t="shared" si="40"/>
        <v>180.00000000000682</v>
      </c>
      <c r="DA16" s="52">
        <v>44.2</v>
      </c>
      <c r="DB16" s="19">
        <f t="shared" si="41"/>
        <v>0</v>
      </c>
    </row>
    <row r="17" spans="1:106" s="115" customFormat="1" ht="14.1" customHeight="1" x14ac:dyDescent="0.2">
      <c r="A17" s="109">
        <v>0.375</v>
      </c>
      <c r="B17" s="110">
        <v>0</v>
      </c>
      <c r="C17" s="52">
        <v>9473.39</v>
      </c>
      <c r="D17" s="112">
        <f t="shared" si="0"/>
        <v>0</v>
      </c>
      <c r="E17" s="19">
        <v>5488.73</v>
      </c>
      <c r="F17" s="112">
        <f t="shared" si="1"/>
        <v>0</v>
      </c>
      <c r="G17" s="110">
        <v>2</v>
      </c>
      <c r="H17" s="112">
        <v>2091.0300000000002</v>
      </c>
      <c r="I17" s="112">
        <f t="shared" si="2"/>
        <v>39.99999999996362</v>
      </c>
      <c r="J17" s="52">
        <v>623.83000000000004</v>
      </c>
      <c r="K17" s="112">
        <f t="shared" si="3"/>
        <v>0</v>
      </c>
      <c r="L17" s="110">
        <v>48</v>
      </c>
      <c r="M17" s="112">
        <v>32902</v>
      </c>
      <c r="N17" s="112">
        <f t="shared" si="4"/>
        <v>779.99999998428393</v>
      </c>
      <c r="O17" s="19">
        <v>5644.33</v>
      </c>
      <c r="P17" s="112">
        <f t="shared" si="5"/>
        <v>359.9999999969441</v>
      </c>
      <c r="Q17" s="110">
        <v>1</v>
      </c>
      <c r="R17" s="52">
        <v>415.51</v>
      </c>
      <c r="S17" s="112">
        <f t="shared" si="6"/>
        <v>39.99999999996362</v>
      </c>
      <c r="T17" s="52">
        <v>188.25</v>
      </c>
      <c r="U17" s="112">
        <f t="shared" si="7"/>
        <v>0</v>
      </c>
      <c r="V17" s="110">
        <v>14</v>
      </c>
      <c r="W17" s="111">
        <v>3557.42</v>
      </c>
      <c r="X17" s="112">
        <f t="shared" si="8"/>
        <v>280.00000000065484</v>
      </c>
      <c r="Y17" s="111">
        <v>953.65</v>
      </c>
      <c r="Z17" s="112">
        <f t="shared" si="9"/>
        <v>39.99999999996362</v>
      </c>
      <c r="AA17" s="110">
        <v>12</v>
      </c>
      <c r="AB17" s="112">
        <v>6846.37</v>
      </c>
      <c r="AC17" s="112">
        <f t="shared" si="10"/>
        <v>219.99999999934516</v>
      </c>
      <c r="AD17" s="113">
        <v>3235.88</v>
      </c>
      <c r="AE17" s="112">
        <f t="shared" si="11"/>
        <v>60.000000000400178</v>
      </c>
      <c r="AF17" s="110">
        <v>4</v>
      </c>
      <c r="AG17" s="112">
        <v>2209.9699999999998</v>
      </c>
      <c r="AH17" s="112">
        <f t="shared" si="12"/>
        <v>79.99999999992724</v>
      </c>
      <c r="AI17" s="52">
        <v>317.43</v>
      </c>
      <c r="AJ17" s="112">
        <f t="shared" si="13"/>
        <v>0</v>
      </c>
      <c r="AK17" s="110">
        <v>3</v>
      </c>
      <c r="AL17" s="111">
        <v>3074.02</v>
      </c>
      <c r="AM17" s="112">
        <f t="shared" si="14"/>
        <v>79.99999999992724</v>
      </c>
      <c r="AN17" s="103">
        <v>899.82</v>
      </c>
      <c r="AO17" s="112">
        <f t="shared" si="15"/>
        <v>20.000000000209184</v>
      </c>
      <c r="AP17" s="114">
        <v>2</v>
      </c>
      <c r="AQ17" s="111">
        <v>388.71</v>
      </c>
      <c r="AR17" s="112">
        <f t="shared" si="16"/>
        <v>39.99999999996362</v>
      </c>
      <c r="AS17" s="111">
        <v>217.58</v>
      </c>
      <c r="AT17" s="112">
        <f t="shared" si="17"/>
        <v>40.000000000077307</v>
      </c>
      <c r="AU17" s="110">
        <v>69</v>
      </c>
      <c r="AV17" s="111">
        <v>6413.8</v>
      </c>
      <c r="AW17" s="112">
        <f t="shared" si="18"/>
        <v>1279.9999999988358</v>
      </c>
      <c r="AX17" s="52">
        <v>689.17</v>
      </c>
      <c r="AY17" s="112">
        <f t="shared" si="19"/>
        <v>79.99999999992724</v>
      </c>
      <c r="AZ17" s="110">
        <v>15</v>
      </c>
      <c r="BA17" s="111">
        <v>2655.69</v>
      </c>
      <c r="BB17" s="112">
        <f t="shared" si="20"/>
        <v>210.00000000049113</v>
      </c>
      <c r="BC17" s="30">
        <v>1605.61</v>
      </c>
      <c r="BD17" s="112">
        <f t="shared" si="21"/>
        <v>119.99999999989086</v>
      </c>
      <c r="BE17" s="110">
        <v>34</v>
      </c>
      <c r="BF17" s="111">
        <v>5127.7299999999996</v>
      </c>
      <c r="BG17" s="112">
        <f t="shared" si="22"/>
        <v>559.99999999767169</v>
      </c>
      <c r="BH17" s="52">
        <v>778.99</v>
      </c>
      <c r="BI17" s="112">
        <f t="shared" si="23"/>
        <v>79.99999999992724</v>
      </c>
      <c r="BJ17" s="110">
        <v>6</v>
      </c>
      <c r="BK17" s="112">
        <v>2906.06</v>
      </c>
      <c r="BL17" s="112">
        <f t="shared" si="24"/>
        <v>119.99999999989086</v>
      </c>
      <c r="BM17" s="112">
        <v>1280.96</v>
      </c>
      <c r="BN17" s="112">
        <f t="shared" si="25"/>
        <v>39.99999999996362</v>
      </c>
      <c r="BO17" s="110">
        <v>31</v>
      </c>
      <c r="BP17" s="111">
        <v>10111.700000000001</v>
      </c>
      <c r="BQ17" s="112">
        <f t="shared" si="26"/>
        <v>480.00000000320142</v>
      </c>
      <c r="BR17" s="112">
        <v>4438.0600000000004</v>
      </c>
      <c r="BS17" s="112">
        <f t="shared" si="27"/>
        <v>160.00000000167347</v>
      </c>
      <c r="BT17" s="130">
        <v>1</v>
      </c>
      <c r="BU17" s="111">
        <v>2350.7199999999998</v>
      </c>
      <c r="BV17" s="112">
        <f t="shared" si="28"/>
        <v>19.999999999527063</v>
      </c>
      <c r="BW17" s="52">
        <v>1013.84</v>
      </c>
      <c r="BX17" s="112">
        <f t="shared" si="29"/>
        <v>19.99999999998181</v>
      </c>
      <c r="BY17" s="110">
        <v>1</v>
      </c>
      <c r="BZ17" s="111">
        <v>627.63</v>
      </c>
      <c r="CA17" s="112">
        <f t="shared" si="30"/>
        <v>19.99999999998181</v>
      </c>
      <c r="CB17" s="52">
        <v>208.85</v>
      </c>
      <c r="CC17" s="112">
        <f t="shared" si="31"/>
        <v>0</v>
      </c>
      <c r="CD17" s="110">
        <v>200</v>
      </c>
      <c r="CE17" s="111">
        <v>24416.85</v>
      </c>
      <c r="CF17" s="112">
        <f t="shared" si="32"/>
        <v>3540.0000000008731</v>
      </c>
      <c r="CG17" s="52">
        <v>3004.4</v>
      </c>
      <c r="CH17" s="112">
        <f t="shared" si="33"/>
        <v>180.00000000120053</v>
      </c>
      <c r="CI17" s="110">
        <v>0</v>
      </c>
      <c r="CJ17" s="52">
        <v>65.62</v>
      </c>
      <c r="CK17" s="112">
        <f t="shared" si="34"/>
        <v>0</v>
      </c>
      <c r="CL17" s="52">
        <v>33.51</v>
      </c>
      <c r="CM17" s="112">
        <f t="shared" si="35"/>
        <v>0</v>
      </c>
      <c r="CN17" s="110">
        <v>12</v>
      </c>
      <c r="CO17" s="111">
        <v>450.29</v>
      </c>
      <c r="CP17" s="112">
        <f t="shared" si="36"/>
        <v>419.99999999995907</v>
      </c>
      <c r="CQ17" s="52">
        <v>0.1</v>
      </c>
      <c r="CR17" s="112">
        <f t="shared" si="37"/>
        <v>0</v>
      </c>
      <c r="CS17" s="110">
        <v>12</v>
      </c>
      <c r="CT17" s="113">
        <v>320.02</v>
      </c>
      <c r="CU17" s="112">
        <f t="shared" si="38"/>
        <v>239.99999999978172</v>
      </c>
      <c r="CV17" s="52">
        <v>65.17</v>
      </c>
      <c r="CW17" s="112">
        <f t="shared" si="39"/>
        <v>60.000000000030695</v>
      </c>
      <c r="CX17" s="110">
        <v>10</v>
      </c>
      <c r="CY17" s="111">
        <v>215.61</v>
      </c>
      <c r="CZ17" s="112">
        <f t="shared" si="40"/>
        <v>180.00000000000682</v>
      </c>
      <c r="DA17" s="52">
        <v>44.2</v>
      </c>
      <c r="DB17" s="112">
        <f t="shared" si="41"/>
        <v>0</v>
      </c>
    </row>
    <row r="18" spans="1:106" s="158" customFormat="1" ht="14.1" customHeight="1" x14ac:dyDescent="0.2">
      <c r="A18" s="142">
        <v>0.41666666666666669</v>
      </c>
      <c r="B18" s="161">
        <v>0</v>
      </c>
      <c r="C18" s="159">
        <v>9473.39</v>
      </c>
      <c r="D18" s="141">
        <f t="shared" si="0"/>
        <v>0</v>
      </c>
      <c r="E18" s="141">
        <v>5488.73</v>
      </c>
      <c r="F18" s="141">
        <f t="shared" si="1"/>
        <v>0</v>
      </c>
      <c r="G18" s="162">
        <v>2</v>
      </c>
      <c r="H18" s="141">
        <v>2091.0500000000002</v>
      </c>
      <c r="I18" s="141">
        <f t="shared" si="2"/>
        <v>39.99999999996362</v>
      </c>
      <c r="J18" s="159">
        <v>623.84</v>
      </c>
      <c r="K18" s="141">
        <f t="shared" si="3"/>
        <v>19.99999999998181</v>
      </c>
      <c r="L18" s="161">
        <v>48</v>
      </c>
      <c r="M18" s="141">
        <v>32902.129999999997</v>
      </c>
      <c r="N18" s="141">
        <f t="shared" si="4"/>
        <v>779.99999998428393</v>
      </c>
      <c r="O18" s="141">
        <v>5644.39</v>
      </c>
      <c r="P18" s="141">
        <f t="shared" si="5"/>
        <v>360.00000000240107</v>
      </c>
      <c r="Q18" s="161">
        <v>1</v>
      </c>
      <c r="R18" s="159">
        <v>415.51</v>
      </c>
      <c r="S18" s="141">
        <f t="shared" si="6"/>
        <v>0</v>
      </c>
      <c r="T18" s="159">
        <v>188.25</v>
      </c>
      <c r="U18" s="141">
        <f t="shared" si="7"/>
        <v>0</v>
      </c>
      <c r="V18" s="161">
        <v>12</v>
      </c>
      <c r="W18" s="159">
        <v>3557.48</v>
      </c>
      <c r="X18" s="141">
        <f t="shared" si="8"/>
        <v>239.99999999978172</v>
      </c>
      <c r="Y18" s="159">
        <v>953.66</v>
      </c>
      <c r="Z18" s="141">
        <f t="shared" si="9"/>
        <v>39.99999999996362</v>
      </c>
      <c r="AA18" s="161">
        <v>14</v>
      </c>
      <c r="AB18" s="164">
        <v>6846.5</v>
      </c>
      <c r="AC18" s="141">
        <f t="shared" si="10"/>
        <v>260.00000000021828</v>
      </c>
      <c r="AD18" s="159">
        <v>3235.93</v>
      </c>
      <c r="AE18" s="141">
        <f t="shared" si="11"/>
        <v>99.999999999454303</v>
      </c>
      <c r="AF18" s="161">
        <v>3</v>
      </c>
      <c r="AG18" s="164">
        <v>2210</v>
      </c>
      <c r="AH18" s="141">
        <f t="shared" si="12"/>
        <v>60.000000000400178</v>
      </c>
      <c r="AI18" s="159">
        <v>317.43</v>
      </c>
      <c r="AJ18" s="141">
        <f t="shared" si="13"/>
        <v>0</v>
      </c>
      <c r="AK18" s="161">
        <v>2</v>
      </c>
      <c r="AL18" s="159">
        <v>3074.06</v>
      </c>
      <c r="AM18" s="141">
        <f t="shared" si="14"/>
        <v>79.99999999992724</v>
      </c>
      <c r="AN18" s="164">
        <v>899.84</v>
      </c>
      <c r="AO18" s="141">
        <f t="shared" si="15"/>
        <v>39.99999999996362</v>
      </c>
      <c r="AP18" s="162">
        <v>2</v>
      </c>
      <c r="AQ18" s="159">
        <v>388.72</v>
      </c>
      <c r="AR18" s="141">
        <f t="shared" si="16"/>
        <v>40.000000000190994</v>
      </c>
      <c r="AS18" s="159">
        <v>217.58</v>
      </c>
      <c r="AT18" s="141">
        <f t="shared" si="17"/>
        <v>0</v>
      </c>
      <c r="AU18" s="161">
        <v>69</v>
      </c>
      <c r="AV18" s="159">
        <v>6413.96</v>
      </c>
      <c r="AW18" s="141">
        <f t="shared" si="18"/>
        <v>1279.9999999988358</v>
      </c>
      <c r="AX18" s="159">
        <v>689.17</v>
      </c>
      <c r="AY18" s="141">
        <f t="shared" si="19"/>
        <v>0</v>
      </c>
      <c r="AZ18" s="161">
        <v>12</v>
      </c>
      <c r="BA18" s="159">
        <v>2655.75</v>
      </c>
      <c r="BB18" s="141">
        <f t="shared" si="20"/>
        <v>179.99999999983629</v>
      </c>
      <c r="BC18" s="141">
        <v>1605.65</v>
      </c>
      <c r="BD18" s="141">
        <f t="shared" si="21"/>
        <v>120.00000000057298</v>
      </c>
      <c r="BE18" s="161">
        <v>33</v>
      </c>
      <c r="BF18" s="159">
        <v>5127.8100000000004</v>
      </c>
      <c r="BG18" s="141">
        <f t="shared" si="22"/>
        <v>640.00000000669388</v>
      </c>
      <c r="BH18" s="159">
        <v>779.01</v>
      </c>
      <c r="BI18" s="141">
        <f t="shared" si="23"/>
        <v>159.99999999985448</v>
      </c>
      <c r="BJ18" s="161">
        <v>4</v>
      </c>
      <c r="BK18" s="141">
        <v>2906.11</v>
      </c>
      <c r="BL18" s="141">
        <f t="shared" si="24"/>
        <v>100.0000000003638</v>
      </c>
      <c r="BM18" s="141">
        <v>1280.99</v>
      </c>
      <c r="BN18" s="141">
        <f t="shared" si="25"/>
        <v>59.99999999994543</v>
      </c>
      <c r="BO18" s="161">
        <v>28</v>
      </c>
      <c r="BP18" s="159">
        <v>10111.94</v>
      </c>
      <c r="BQ18" s="141">
        <f t="shared" si="26"/>
        <v>479.99999999956344</v>
      </c>
      <c r="BR18" s="141">
        <v>4438.1499999999996</v>
      </c>
      <c r="BS18" s="141">
        <f t="shared" si="27"/>
        <v>179.99999999847205</v>
      </c>
      <c r="BT18" s="163">
        <v>2</v>
      </c>
      <c r="BU18" s="159">
        <v>2350.7399999999998</v>
      </c>
      <c r="BV18" s="141">
        <f t="shared" si="28"/>
        <v>39.99999999996362</v>
      </c>
      <c r="BW18" s="159">
        <v>1013.85</v>
      </c>
      <c r="BX18" s="141">
        <f t="shared" si="29"/>
        <v>19.99999999998181</v>
      </c>
      <c r="BY18" s="161">
        <v>1</v>
      </c>
      <c r="BZ18" s="159">
        <v>627.64</v>
      </c>
      <c r="CA18" s="141">
        <f t="shared" si="30"/>
        <v>19.99999999998181</v>
      </c>
      <c r="CB18" s="159">
        <v>208.85</v>
      </c>
      <c r="CC18" s="141">
        <f t="shared" si="31"/>
        <v>0</v>
      </c>
      <c r="CD18" s="161">
        <v>200</v>
      </c>
      <c r="CE18" s="159">
        <v>24417.46</v>
      </c>
      <c r="CF18" s="141">
        <f t="shared" si="32"/>
        <v>3660.0000000034925</v>
      </c>
      <c r="CG18" s="159">
        <v>3004.43</v>
      </c>
      <c r="CH18" s="141">
        <f t="shared" si="33"/>
        <v>179.99999999847205</v>
      </c>
      <c r="CI18" s="161">
        <v>0</v>
      </c>
      <c r="CJ18" s="159">
        <v>65.62</v>
      </c>
      <c r="CK18" s="141">
        <f t="shared" si="34"/>
        <v>0</v>
      </c>
      <c r="CL18" s="159">
        <v>33.51</v>
      </c>
      <c r="CM18" s="141">
        <f t="shared" si="35"/>
        <v>0</v>
      </c>
      <c r="CN18" s="161">
        <v>13</v>
      </c>
      <c r="CO18" s="159">
        <v>450.35</v>
      </c>
      <c r="CP18" s="141">
        <f t="shared" si="36"/>
        <v>360.00000000001364</v>
      </c>
      <c r="CQ18" s="159">
        <v>0.1</v>
      </c>
      <c r="CR18" s="141">
        <f t="shared" si="37"/>
        <v>0</v>
      </c>
      <c r="CS18" s="161">
        <v>12</v>
      </c>
      <c r="CT18" s="159">
        <v>320.06</v>
      </c>
      <c r="CU18" s="141">
        <f t="shared" si="38"/>
        <v>240.00000000012278</v>
      </c>
      <c r="CV18" s="159">
        <v>65.17</v>
      </c>
      <c r="CW18" s="141">
        <f t="shared" si="39"/>
        <v>0</v>
      </c>
      <c r="CX18" s="161">
        <v>11</v>
      </c>
      <c r="CY18" s="159">
        <v>215.64</v>
      </c>
      <c r="CZ18" s="141">
        <f t="shared" si="40"/>
        <v>179.99999999983629</v>
      </c>
      <c r="DA18" s="159">
        <v>44.2</v>
      </c>
      <c r="DB18" s="141">
        <f t="shared" si="41"/>
        <v>0</v>
      </c>
    </row>
    <row r="19" spans="1:106" ht="14.1" customHeight="1" x14ac:dyDescent="0.2">
      <c r="A19" s="1">
        <v>0.45833333333333298</v>
      </c>
      <c r="B19" s="51">
        <v>0</v>
      </c>
      <c r="C19" s="52">
        <v>9473.39</v>
      </c>
      <c r="D19" s="19">
        <f t="shared" si="0"/>
        <v>0</v>
      </c>
      <c r="E19" s="19">
        <v>5488.73</v>
      </c>
      <c r="F19" s="19">
        <f t="shared" si="1"/>
        <v>0</v>
      </c>
      <c r="G19" s="74">
        <v>2</v>
      </c>
      <c r="H19" s="30">
        <v>2091.0700000000002</v>
      </c>
      <c r="I19" s="19">
        <f t="shared" si="2"/>
        <v>39.99999999996362</v>
      </c>
      <c r="J19" s="52">
        <v>623.84</v>
      </c>
      <c r="K19" s="19">
        <f t="shared" si="3"/>
        <v>0</v>
      </c>
      <c r="L19" s="51">
        <v>47</v>
      </c>
      <c r="M19" s="30">
        <v>32902.26</v>
      </c>
      <c r="N19" s="19">
        <f t="shared" si="4"/>
        <v>780.00000002793968</v>
      </c>
      <c r="O19" s="19">
        <v>5644.44</v>
      </c>
      <c r="P19" s="19">
        <f t="shared" si="5"/>
        <v>299.99999999563443</v>
      </c>
      <c r="Q19" s="51">
        <v>1</v>
      </c>
      <c r="R19" s="52">
        <v>415.51</v>
      </c>
      <c r="S19" s="19">
        <f t="shared" si="6"/>
        <v>0</v>
      </c>
      <c r="T19" s="52">
        <v>188.25</v>
      </c>
      <c r="U19" s="19">
        <f t="shared" si="7"/>
        <v>0</v>
      </c>
      <c r="V19" s="51">
        <v>12</v>
      </c>
      <c r="W19" s="52">
        <v>3557.54</v>
      </c>
      <c r="X19" s="19">
        <f t="shared" si="8"/>
        <v>239.99999999978172</v>
      </c>
      <c r="Y19" s="52">
        <v>953.67</v>
      </c>
      <c r="Z19" s="19">
        <f t="shared" si="9"/>
        <v>39.99999999996362</v>
      </c>
      <c r="AA19" s="61">
        <v>14</v>
      </c>
      <c r="AB19" s="78">
        <v>6846.61</v>
      </c>
      <c r="AC19" s="19">
        <f t="shared" si="10"/>
        <v>219.99999999934516</v>
      </c>
      <c r="AD19" s="52">
        <v>3235.97</v>
      </c>
      <c r="AE19" s="19">
        <f t="shared" si="11"/>
        <v>79.99999999992724</v>
      </c>
      <c r="AF19" s="51">
        <v>3</v>
      </c>
      <c r="AG19" s="78">
        <v>2210.0300000000002</v>
      </c>
      <c r="AH19" s="19">
        <f t="shared" si="12"/>
        <v>60.000000000400178</v>
      </c>
      <c r="AI19" s="52">
        <v>317.43</v>
      </c>
      <c r="AJ19" s="19">
        <f t="shared" si="13"/>
        <v>0</v>
      </c>
      <c r="AK19" s="51">
        <v>2</v>
      </c>
      <c r="AL19" s="52">
        <v>3074.1</v>
      </c>
      <c r="AM19" s="19">
        <f t="shared" si="14"/>
        <v>79.99999999992724</v>
      </c>
      <c r="AN19" s="30">
        <v>899.85</v>
      </c>
      <c r="AO19" s="19">
        <f t="shared" si="15"/>
        <v>19.99999999998181</v>
      </c>
      <c r="AP19" s="74">
        <v>2</v>
      </c>
      <c r="AQ19" s="52">
        <v>388.73</v>
      </c>
      <c r="AR19" s="19">
        <f t="shared" si="16"/>
        <v>39.99999999996362</v>
      </c>
      <c r="AS19" s="52">
        <v>217.58</v>
      </c>
      <c r="AT19" s="19">
        <f t="shared" si="17"/>
        <v>0</v>
      </c>
      <c r="AU19" s="51">
        <v>73</v>
      </c>
      <c r="AV19" s="52">
        <v>6414.13</v>
      </c>
      <c r="AW19" s="19">
        <f t="shared" si="18"/>
        <v>1360.0000000005821</v>
      </c>
      <c r="AX19" s="52">
        <v>689.17</v>
      </c>
      <c r="AY19" s="19">
        <f t="shared" si="19"/>
        <v>0</v>
      </c>
      <c r="AZ19" s="51">
        <v>12</v>
      </c>
      <c r="BA19" s="52">
        <v>2655.81</v>
      </c>
      <c r="BB19" s="19">
        <f t="shared" si="20"/>
        <v>179.99999999983629</v>
      </c>
      <c r="BC19" s="78">
        <v>1605.67</v>
      </c>
      <c r="BD19" s="19">
        <f t="shared" si="21"/>
        <v>59.99999999994543</v>
      </c>
      <c r="BE19" s="51">
        <v>33</v>
      </c>
      <c r="BF19" s="52">
        <v>5127.8900000000003</v>
      </c>
      <c r="BG19" s="19">
        <f t="shared" si="22"/>
        <v>639.99999999941792</v>
      </c>
      <c r="BH19" s="52">
        <v>779.02</v>
      </c>
      <c r="BI19" s="19">
        <f t="shared" si="23"/>
        <v>79.99999999992724</v>
      </c>
      <c r="BJ19" s="51">
        <v>6</v>
      </c>
      <c r="BK19" s="19">
        <v>2906.16</v>
      </c>
      <c r="BL19" s="19">
        <f t="shared" si="24"/>
        <v>99.999999999454303</v>
      </c>
      <c r="BM19" s="30">
        <v>1281.01</v>
      </c>
      <c r="BN19" s="19">
        <f t="shared" si="25"/>
        <v>39.99999999996362</v>
      </c>
      <c r="BO19" s="51">
        <v>28</v>
      </c>
      <c r="BP19" s="52">
        <v>10112.16</v>
      </c>
      <c r="BQ19" s="19">
        <f t="shared" si="26"/>
        <v>439.99999999869033</v>
      </c>
      <c r="BR19" s="30">
        <v>4438.22</v>
      </c>
      <c r="BS19" s="19">
        <f t="shared" si="27"/>
        <v>140.00000000123691</v>
      </c>
      <c r="BT19" s="129">
        <v>1</v>
      </c>
      <c r="BU19" s="52">
        <v>2350.75</v>
      </c>
      <c r="BV19" s="19">
        <f t="shared" si="28"/>
        <v>20.000000000436557</v>
      </c>
      <c r="BW19" s="52">
        <v>1013.85</v>
      </c>
      <c r="BX19" s="19">
        <f t="shared" si="29"/>
        <v>0</v>
      </c>
      <c r="BY19" s="51">
        <v>0</v>
      </c>
      <c r="BZ19" s="52">
        <v>627.64</v>
      </c>
      <c r="CA19" s="19">
        <f t="shared" si="30"/>
        <v>0</v>
      </c>
      <c r="CB19" s="52">
        <v>208.85</v>
      </c>
      <c r="CC19" s="19">
        <f t="shared" si="31"/>
        <v>0</v>
      </c>
      <c r="CD19" s="51">
        <v>200</v>
      </c>
      <c r="CE19" s="52">
        <v>24418.05</v>
      </c>
      <c r="CF19" s="19">
        <f t="shared" si="32"/>
        <v>3540.0000000008731</v>
      </c>
      <c r="CG19" s="52">
        <v>3004.46</v>
      </c>
      <c r="CH19" s="19">
        <f t="shared" si="33"/>
        <v>180.00000000120053</v>
      </c>
      <c r="CI19" s="51">
        <v>0</v>
      </c>
      <c r="CJ19" s="52">
        <v>65.62</v>
      </c>
      <c r="CK19" s="19">
        <f t="shared" si="34"/>
        <v>0</v>
      </c>
      <c r="CL19" s="52">
        <v>33.51</v>
      </c>
      <c r="CM19" s="19">
        <f t="shared" si="35"/>
        <v>0</v>
      </c>
      <c r="CN19" s="51">
        <v>12</v>
      </c>
      <c r="CO19" s="52">
        <v>450.42</v>
      </c>
      <c r="CP19" s="19">
        <f t="shared" si="36"/>
        <v>419.99999999995907</v>
      </c>
      <c r="CQ19" s="52">
        <v>0.1</v>
      </c>
      <c r="CR19" s="19">
        <f t="shared" si="37"/>
        <v>0</v>
      </c>
      <c r="CS19" s="51">
        <v>12</v>
      </c>
      <c r="CT19" s="113">
        <v>320.10000000000002</v>
      </c>
      <c r="CU19" s="19">
        <f t="shared" si="38"/>
        <v>240.00000000012278</v>
      </c>
      <c r="CV19" s="52">
        <v>65.17</v>
      </c>
      <c r="CW19" s="19">
        <f t="shared" si="39"/>
        <v>0</v>
      </c>
      <c r="CX19" s="51">
        <v>11</v>
      </c>
      <c r="CY19" s="52">
        <v>215.68</v>
      </c>
      <c r="CZ19" s="19">
        <f t="shared" si="40"/>
        <v>240.00000000012278</v>
      </c>
      <c r="DA19" s="52">
        <v>44.2</v>
      </c>
      <c r="DB19" s="19">
        <f t="shared" si="41"/>
        <v>0</v>
      </c>
    </row>
    <row r="20" spans="1:106" ht="14.1" customHeight="1" x14ac:dyDescent="0.2">
      <c r="A20" s="1">
        <v>0.5</v>
      </c>
      <c r="B20" s="51">
        <v>0</v>
      </c>
      <c r="C20" s="52">
        <v>9473.39</v>
      </c>
      <c r="D20" s="19">
        <f t="shared" si="0"/>
        <v>0</v>
      </c>
      <c r="E20" s="19">
        <v>5488.73</v>
      </c>
      <c r="F20" s="19">
        <f t="shared" si="1"/>
        <v>0</v>
      </c>
      <c r="G20" s="74">
        <v>2</v>
      </c>
      <c r="H20" s="30">
        <v>2091.09</v>
      </c>
      <c r="I20" s="19">
        <f t="shared" si="2"/>
        <v>39.99999999996362</v>
      </c>
      <c r="J20" s="52">
        <v>623.84</v>
      </c>
      <c r="K20" s="19">
        <f t="shared" si="3"/>
        <v>0</v>
      </c>
      <c r="L20" s="51">
        <v>48</v>
      </c>
      <c r="M20" s="30">
        <v>32902.379999999997</v>
      </c>
      <c r="N20" s="19">
        <f t="shared" si="4"/>
        <v>719.99999997206032</v>
      </c>
      <c r="O20" s="19">
        <v>5644.5</v>
      </c>
      <c r="P20" s="19">
        <f t="shared" si="5"/>
        <v>360.00000000240107</v>
      </c>
      <c r="Q20" s="51">
        <v>1</v>
      </c>
      <c r="R20" s="52">
        <v>415.51</v>
      </c>
      <c r="S20" s="19">
        <f t="shared" si="6"/>
        <v>0</v>
      </c>
      <c r="T20" s="52">
        <v>188.25</v>
      </c>
      <c r="U20" s="19">
        <f t="shared" si="7"/>
        <v>0</v>
      </c>
      <c r="V20" s="51">
        <v>12</v>
      </c>
      <c r="W20" s="52">
        <v>3557.6</v>
      </c>
      <c r="X20" s="19">
        <f t="shared" si="8"/>
        <v>239.99999999978172</v>
      </c>
      <c r="Y20" s="52">
        <v>953.68</v>
      </c>
      <c r="Z20" s="19">
        <f t="shared" si="9"/>
        <v>39.99999999996362</v>
      </c>
      <c r="AA20" s="51">
        <v>14</v>
      </c>
      <c r="AB20" s="78">
        <v>6846.72</v>
      </c>
      <c r="AC20" s="19">
        <f t="shared" si="10"/>
        <v>220.00000000116415</v>
      </c>
      <c r="AD20" s="52">
        <v>3236.01</v>
      </c>
      <c r="AE20" s="19">
        <f t="shared" si="11"/>
        <v>80.000000000836735</v>
      </c>
      <c r="AF20" s="51">
        <v>3</v>
      </c>
      <c r="AG20" s="78">
        <v>2210.06</v>
      </c>
      <c r="AH20" s="19">
        <f t="shared" si="12"/>
        <v>59.999999999490683</v>
      </c>
      <c r="AI20" s="52">
        <v>317.43</v>
      </c>
      <c r="AJ20" s="19">
        <f t="shared" si="13"/>
        <v>0</v>
      </c>
      <c r="AK20" s="51">
        <v>2</v>
      </c>
      <c r="AL20" s="52">
        <v>3074.14</v>
      </c>
      <c r="AM20" s="19">
        <f t="shared" si="14"/>
        <v>79.99999999992724</v>
      </c>
      <c r="AN20" s="30">
        <v>899.87</v>
      </c>
      <c r="AO20" s="19">
        <f t="shared" si="15"/>
        <v>39.99999999996362</v>
      </c>
      <c r="AP20" s="74">
        <v>2</v>
      </c>
      <c r="AQ20" s="52">
        <v>388.74</v>
      </c>
      <c r="AR20" s="19">
        <f t="shared" si="16"/>
        <v>39.99999999996362</v>
      </c>
      <c r="AS20" s="52">
        <v>217.58</v>
      </c>
      <c r="AT20" s="19">
        <f t="shared" si="17"/>
        <v>0</v>
      </c>
      <c r="AU20" s="51">
        <v>72</v>
      </c>
      <c r="AV20" s="52">
        <v>6414.29</v>
      </c>
      <c r="AW20" s="19">
        <f t="shared" si="18"/>
        <v>1279.9999999988358</v>
      </c>
      <c r="AX20" s="52">
        <v>689.18</v>
      </c>
      <c r="AY20" s="19">
        <f t="shared" si="19"/>
        <v>79.99999999992724</v>
      </c>
      <c r="AZ20" s="51">
        <v>12</v>
      </c>
      <c r="BA20" s="52">
        <v>2655.88</v>
      </c>
      <c r="BB20" s="19">
        <f t="shared" si="20"/>
        <v>210.00000000049113</v>
      </c>
      <c r="BC20" s="30">
        <v>1605.71</v>
      </c>
      <c r="BD20" s="19">
        <f t="shared" si="21"/>
        <v>119.99999999989086</v>
      </c>
      <c r="BE20" s="51">
        <v>34</v>
      </c>
      <c r="BF20" s="52">
        <v>5127.97</v>
      </c>
      <c r="BG20" s="19">
        <f t="shared" si="22"/>
        <v>639.99999999941792</v>
      </c>
      <c r="BH20" s="52">
        <v>779.03</v>
      </c>
      <c r="BI20" s="19">
        <f t="shared" si="23"/>
        <v>79.99999999992724</v>
      </c>
      <c r="BJ20" s="51">
        <v>6</v>
      </c>
      <c r="BK20" s="19">
        <v>2906.21</v>
      </c>
      <c r="BL20" s="19">
        <f t="shared" si="24"/>
        <v>100.0000000003638</v>
      </c>
      <c r="BM20" s="30">
        <v>1281.03</v>
      </c>
      <c r="BN20" s="19">
        <f t="shared" si="25"/>
        <v>39.99999999996362</v>
      </c>
      <c r="BO20" s="51">
        <v>25</v>
      </c>
      <c r="BP20" s="52">
        <v>10112.370000000001</v>
      </c>
      <c r="BQ20" s="19">
        <f t="shared" si="26"/>
        <v>420.00000000189175</v>
      </c>
      <c r="BR20" s="19">
        <v>4438.3</v>
      </c>
      <c r="BS20" s="19">
        <f t="shared" si="27"/>
        <v>159.99999999985448</v>
      </c>
      <c r="BT20" s="129">
        <v>1</v>
      </c>
      <c r="BU20" s="52">
        <v>2350.7600000000002</v>
      </c>
      <c r="BV20" s="19">
        <f t="shared" si="28"/>
        <v>20.000000000436557</v>
      </c>
      <c r="BW20" s="52">
        <v>1013.85</v>
      </c>
      <c r="BX20" s="19">
        <f t="shared" si="29"/>
        <v>0</v>
      </c>
      <c r="BY20" s="51">
        <v>1</v>
      </c>
      <c r="BZ20" s="52">
        <v>627.65</v>
      </c>
      <c r="CA20" s="19">
        <f t="shared" si="30"/>
        <v>19.99999999998181</v>
      </c>
      <c r="CB20" s="52">
        <v>208.85</v>
      </c>
      <c r="CC20" s="19">
        <f t="shared" si="31"/>
        <v>0</v>
      </c>
      <c r="CD20" s="51">
        <v>200</v>
      </c>
      <c r="CE20" s="52">
        <v>24418.65</v>
      </c>
      <c r="CF20" s="19">
        <f t="shared" si="32"/>
        <v>3600.0000000130967</v>
      </c>
      <c r="CG20" s="52">
        <v>3004.5</v>
      </c>
      <c r="CH20" s="19">
        <f t="shared" si="33"/>
        <v>239.99999999978172</v>
      </c>
      <c r="CI20" s="51">
        <v>0</v>
      </c>
      <c r="CJ20" s="52">
        <v>65.62</v>
      </c>
      <c r="CK20" s="19">
        <f t="shared" si="34"/>
        <v>0</v>
      </c>
      <c r="CL20" s="52">
        <v>33.51</v>
      </c>
      <c r="CM20" s="19">
        <f t="shared" si="35"/>
        <v>0</v>
      </c>
      <c r="CN20" s="51">
        <v>11</v>
      </c>
      <c r="CO20" s="52">
        <v>450.48</v>
      </c>
      <c r="CP20" s="19">
        <f t="shared" si="36"/>
        <v>360.00000000001364</v>
      </c>
      <c r="CQ20" s="52">
        <v>0.1</v>
      </c>
      <c r="CR20" s="19">
        <f t="shared" si="37"/>
        <v>0</v>
      </c>
      <c r="CS20" s="51">
        <v>12</v>
      </c>
      <c r="CT20" s="113">
        <v>320.14</v>
      </c>
      <c r="CU20" s="19">
        <f t="shared" si="38"/>
        <v>239.99999999978172</v>
      </c>
      <c r="CV20" s="52">
        <v>65.17</v>
      </c>
      <c r="CW20" s="19">
        <f t="shared" si="39"/>
        <v>0</v>
      </c>
      <c r="CX20" s="51">
        <v>11</v>
      </c>
      <c r="CY20" s="52">
        <v>215.71</v>
      </c>
      <c r="CZ20" s="19">
        <f t="shared" si="40"/>
        <v>180.00000000000682</v>
      </c>
      <c r="DA20" s="52">
        <v>44.2</v>
      </c>
      <c r="DB20" s="19">
        <f t="shared" si="41"/>
        <v>0</v>
      </c>
    </row>
    <row r="21" spans="1:106" ht="14.1" customHeight="1" x14ac:dyDescent="0.2">
      <c r="A21" s="1">
        <v>0.54166666666666696</v>
      </c>
      <c r="B21" s="51">
        <v>0</v>
      </c>
      <c r="C21" s="52">
        <v>9473.39</v>
      </c>
      <c r="D21" s="19">
        <f t="shared" si="0"/>
        <v>0</v>
      </c>
      <c r="E21" s="19">
        <v>5488.73</v>
      </c>
      <c r="F21" s="19">
        <f t="shared" si="1"/>
        <v>0</v>
      </c>
      <c r="G21" s="74">
        <v>2</v>
      </c>
      <c r="H21" s="30">
        <v>2091.11</v>
      </c>
      <c r="I21" s="19">
        <f t="shared" si="2"/>
        <v>39.99999999996362</v>
      </c>
      <c r="J21" s="52">
        <v>623.84</v>
      </c>
      <c r="K21" s="19">
        <f t="shared" si="3"/>
        <v>0</v>
      </c>
      <c r="L21" s="51">
        <v>47</v>
      </c>
      <c r="M21" s="30">
        <v>32902.51</v>
      </c>
      <c r="N21" s="19">
        <f t="shared" si="4"/>
        <v>780.00000002793968</v>
      </c>
      <c r="O21" s="19">
        <v>5644.56</v>
      </c>
      <c r="P21" s="19">
        <f t="shared" si="5"/>
        <v>360.00000000240107</v>
      </c>
      <c r="Q21" s="51">
        <v>1</v>
      </c>
      <c r="R21" s="52">
        <v>415.52</v>
      </c>
      <c r="S21" s="19">
        <f t="shared" si="6"/>
        <v>39.99999999996362</v>
      </c>
      <c r="T21" s="52">
        <v>188.25</v>
      </c>
      <c r="U21" s="19">
        <f t="shared" si="7"/>
        <v>0</v>
      </c>
      <c r="V21" s="51">
        <v>14</v>
      </c>
      <c r="W21" s="52">
        <v>3557.66</v>
      </c>
      <c r="X21" s="19">
        <f t="shared" si="8"/>
        <v>239.99999999978172</v>
      </c>
      <c r="Y21" s="52">
        <v>953.68</v>
      </c>
      <c r="Z21" s="19">
        <f t="shared" si="9"/>
        <v>0</v>
      </c>
      <c r="AA21" s="51">
        <v>12</v>
      </c>
      <c r="AB21" s="78">
        <v>6846.84</v>
      </c>
      <c r="AC21" s="19">
        <f t="shared" si="10"/>
        <v>239.99999999978172</v>
      </c>
      <c r="AD21" s="52">
        <v>3236.05</v>
      </c>
      <c r="AE21" s="19">
        <f t="shared" si="11"/>
        <v>79.99999999992724</v>
      </c>
      <c r="AF21" s="51">
        <v>3</v>
      </c>
      <c r="AG21" s="78">
        <v>2210.09</v>
      </c>
      <c r="AH21" s="19">
        <f t="shared" si="12"/>
        <v>60.000000000400178</v>
      </c>
      <c r="AI21" s="52">
        <v>317.43</v>
      </c>
      <c r="AJ21" s="19">
        <f t="shared" si="13"/>
        <v>0</v>
      </c>
      <c r="AK21" s="51">
        <v>1</v>
      </c>
      <c r="AL21" s="52">
        <v>3074.18</v>
      </c>
      <c r="AM21" s="19">
        <f t="shared" si="14"/>
        <v>79.99999999992724</v>
      </c>
      <c r="AN21" s="30">
        <v>899.88</v>
      </c>
      <c r="AO21" s="19">
        <f t="shared" si="15"/>
        <v>19.99999999998181</v>
      </c>
      <c r="AP21" s="74">
        <v>2</v>
      </c>
      <c r="AQ21" s="52">
        <v>388.75</v>
      </c>
      <c r="AR21" s="19">
        <f t="shared" si="16"/>
        <v>39.99999999996362</v>
      </c>
      <c r="AS21" s="52">
        <v>217.59</v>
      </c>
      <c r="AT21" s="19">
        <f t="shared" si="17"/>
        <v>39.99999999996362</v>
      </c>
      <c r="AU21" s="51">
        <v>72</v>
      </c>
      <c r="AV21" s="52">
        <v>6414.46</v>
      </c>
      <c r="AW21" s="19">
        <f t="shared" si="18"/>
        <v>1360.0000000005821</v>
      </c>
      <c r="AX21" s="52">
        <v>689.18</v>
      </c>
      <c r="AY21" s="19">
        <f t="shared" si="19"/>
        <v>0</v>
      </c>
      <c r="AZ21" s="51">
        <v>12</v>
      </c>
      <c r="BA21" s="52">
        <v>2655.95</v>
      </c>
      <c r="BB21" s="19">
        <f t="shared" si="20"/>
        <v>209.99999999912689</v>
      </c>
      <c r="BC21" s="30">
        <v>1605.74</v>
      </c>
      <c r="BD21" s="19">
        <f t="shared" si="21"/>
        <v>89.999999999918145</v>
      </c>
      <c r="BE21" s="51">
        <v>33</v>
      </c>
      <c r="BF21" s="52">
        <v>5128.05</v>
      </c>
      <c r="BG21" s="19">
        <f t="shared" si="22"/>
        <v>639.99999999941792</v>
      </c>
      <c r="BH21" s="52">
        <v>779.04</v>
      </c>
      <c r="BI21" s="19">
        <f t="shared" si="23"/>
        <v>79.99999999992724</v>
      </c>
      <c r="BJ21" s="51">
        <v>6</v>
      </c>
      <c r="BK21" s="30">
        <v>2906.27</v>
      </c>
      <c r="BL21" s="19">
        <f t="shared" si="24"/>
        <v>119.99999999989086</v>
      </c>
      <c r="BM21" s="30">
        <v>1281.05</v>
      </c>
      <c r="BN21" s="19">
        <f t="shared" si="25"/>
        <v>39.99999999996362</v>
      </c>
      <c r="BO21" s="51">
        <v>25</v>
      </c>
      <c r="BP21" s="52">
        <v>10112.59</v>
      </c>
      <c r="BQ21" s="19">
        <f t="shared" si="26"/>
        <v>439.99999999869033</v>
      </c>
      <c r="BR21" s="19">
        <v>4438.37</v>
      </c>
      <c r="BS21" s="19">
        <f t="shared" si="27"/>
        <v>139.99999999941792</v>
      </c>
      <c r="BT21" s="129">
        <v>1</v>
      </c>
      <c r="BU21" s="52">
        <v>2350.77</v>
      </c>
      <c r="BV21" s="19">
        <f t="shared" si="28"/>
        <v>19.999999999527063</v>
      </c>
      <c r="BW21" s="52">
        <v>1013.86</v>
      </c>
      <c r="BX21" s="19">
        <f t="shared" si="29"/>
        <v>19.99999999998181</v>
      </c>
      <c r="BY21" s="51">
        <v>1</v>
      </c>
      <c r="BZ21" s="52">
        <v>627.66</v>
      </c>
      <c r="CA21" s="19">
        <f t="shared" si="30"/>
        <v>19.99999999998181</v>
      </c>
      <c r="CB21" s="52">
        <v>208.85</v>
      </c>
      <c r="CC21" s="19">
        <f t="shared" si="31"/>
        <v>0</v>
      </c>
      <c r="CD21" s="51">
        <v>200</v>
      </c>
      <c r="CE21" s="52">
        <v>24419.27</v>
      </c>
      <c r="CF21" s="19">
        <f t="shared" si="32"/>
        <v>3719.9999999938882</v>
      </c>
      <c r="CG21" s="52">
        <v>3004.53</v>
      </c>
      <c r="CH21" s="19">
        <f t="shared" si="33"/>
        <v>180.00000000120053</v>
      </c>
      <c r="CI21" s="51">
        <v>0</v>
      </c>
      <c r="CJ21" s="52">
        <v>65.62</v>
      </c>
      <c r="CK21" s="19">
        <f t="shared" si="34"/>
        <v>0</v>
      </c>
      <c r="CL21" s="52">
        <v>33.51</v>
      </c>
      <c r="CM21" s="19">
        <f t="shared" si="35"/>
        <v>0</v>
      </c>
      <c r="CN21" s="51">
        <v>11</v>
      </c>
      <c r="CO21" s="52">
        <v>450.55</v>
      </c>
      <c r="CP21" s="19">
        <f t="shared" si="36"/>
        <v>419.99999999995907</v>
      </c>
      <c r="CQ21" s="52">
        <v>0.1</v>
      </c>
      <c r="CR21" s="19">
        <f t="shared" si="37"/>
        <v>0</v>
      </c>
      <c r="CS21" s="51">
        <v>12</v>
      </c>
      <c r="CT21" s="113">
        <v>320.19</v>
      </c>
      <c r="CU21" s="19">
        <f t="shared" si="38"/>
        <v>300.00000000006821</v>
      </c>
      <c r="CV21" s="52">
        <v>65.17</v>
      </c>
      <c r="CW21" s="19">
        <f t="shared" si="39"/>
        <v>0</v>
      </c>
      <c r="CX21" s="51">
        <v>11</v>
      </c>
      <c r="CY21" s="52">
        <v>215.74</v>
      </c>
      <c r="CZ21" s="19">
        <f t="shared" si="40"/>
        <v>180.00000000000682</v>
      </c>
      <c r="DA21" s="52">
        <v>44.21</v>
      </c>
      <c r="DB21" s="19">
        <f t="shared" si="41"/>
        <v>59.999999999988063</v>
      </c>
    </row>
    <row r="22" spans="1:106" ht="14.1" customHeight="1" x14ac:dyDescent="0.2">
      <c r="A22" s="1">
        <v>0.58333333333333304</v>
      </c>
      <c r="B22" s="51">
        <v>0</v>
      </c>
      <c r="C22" s="52">
        <v>9473.39</v>
      </c>
      <c r="D22" s="19">
        <f t="shared" si="0"/>
        <v>0</v>
      </c>
      <c r="E22" s="19">
        <v>5488.73</v>
      </c>
      <c r="F22" s="19">
        <f t="shared" si="1"/>
        <v>0</v>
      </c>
      <c r="G22" s="74">
        <v>2</v>
      </c>
      <c r="H22" s="30">
        <v>2091.13</v>
      </c>
      <c r="I22" s="19">
        <f t="shared" si="2"/>
        <v>39.99999999996362</v>
      </c>
      <c r="J22" s="52">
        <v>623.85</v>
      </c>
      <c r="K22" s="19">
        <f t="shared" si="3"/>
        <v>19.99999999998181</v>
      </c>
      <c r="L22" s="51">
        <v>46</v>
      </c>
      <c r="M22" s="30">
        <v>32902.629999999997</v>
      </c>
      <c r="N22" s="19">
        <f t="shared" si="4"/>
        <v>719.99999997206032</v>
      </c>
      <c r="O22" s="19">
        <v>5644.61</v>
      </c>
      <c r="P22" s="19">
        <f t="shared" si="5"/>
        <v>299.99999999563443</v>
      </c>
      <c r="Q22" s="51">
        <v>1</v>
      </c>
      <c r="R22" s="52">
        <v>415.52</v>
      </c>
      <c r="S22" s="19">
        <f t="shared" si="6"/>
        <v>0</v>
      </c>
      <c r="T22" s="52">
        <v>188.25</v>
      </c>
      <c r="U22" s="19">
        <f t="shared" si="7"/>
        <v>0</v>
      </c>
      <c r="V22" s="51">
        <v>12</v>
      </c>
      <c r="W22" s="52">
        <v>3557.71</v>
      </c>
      <c r="X22" s="19">
        <f t="shared" si="8"/>
        <v>200.0000000007276</v>
      </c>
      <c r="Y22" s="52">
        <v>953.69</v>
      </c>
      <c r="Z22" s="19">
        <f t="shared" si="9"/>
        <v>40.000000000418368</v>
      </c>
      <c r="AA22" s="51">
        <v>12</v>
      </c>
      <c r="AB22" s="78">
        <v>6846.96</v>
      </c>
      <c r="AC22" s="19">
        <f t="shared" si="10"/>
        <v>239.99999999978172</v>
      </c>
      <c r="AD22" s="52">
        <v>3236.08</v>
      </c>
      <c r="AE22" s="19">
        <f t="shared" si="11"/>
        <v>59.999999999490683</v>
      </c>
      <c r="AF22" s="51">
        <v>3</v>
      </c>
      <c r="AG22" s="78">
        <v>2210.12</v>
      </c>
      <c r="AH22" s="19">
        <f t="shared" si="12"/>
        <v>59.999999999490683</v>
      </c>
      <c r="AI22" s="52">
        <v>317.43</v>
      </c>
      <c r="AJ22" s="19">
        <f t="shared" si="13"/>
        <v>0</v>
      </c>
      <c r="AK22" s="51">
        <v>2</v>
      </c>
      <c r="AL22" s="52">
        <v>3074.21</v>
      </c>
      <c r="AM22" s="19">
        <f t="shared" si="14"/>
        <v>60.000000000400178</v>
      </c>
      <c r="AN22" s="30">
        <v>899.9</v>
      </c>
      <c r="AO22" s="19">
        <f t="shared" si="15"/>
        <v>39.99999999996362</v>
      </c>
      <c r="AP22" s="74">
        <v>0</v>
      </c>
      <c r="AQ22" s="52">
        <v>388.75</v>
      </c>
      <c r="AR22" s="19">
        <f t="shared" si="16"/>
        <v>0</v>
      </c>
      <c r="AS22" s="52">
        <v>217.59</v>
      </c>
      <c r="AT22" s="19">
        <f t="shared" si="17"/>
        <v>0</v>
      </c>
      <c r="AU22" s="51">
        <v>73</v>
      </c>
      <c r="AV22" s="52">
        <v>6414.61</v>
      </c>
      <c r="AW22" s="19">
        <f t="shared" si="18"/>
        <v>1199.9999999970896</v>
      </c>
      <c r="AX22" s="52">
        <v>689.19</v>
      </c>
      <c r="AY22" s="19">
        <f t="shared" si="19"/>
        <v>80.000000000836735</v>
      </c>
      <c r="AZ22" s="51">
        <v>14</v>
      </c>
      <c r="BA22" s="52">
        <v>2656.02</v>
      </c>
      <c r="BB22" s="19">
        <f t="shared" si="20"/>
        <v>210.00000000049113</v>
      </c>
      <c r="BC22" s="30">
        <v>1605.78</v>
      </c>
      <c r="BD22" s="19">
        <f t="shared" si="21"/>
        <v>119.99999999989086</v>
      </c>
      <c r="BE22" s="51">
        <v>33</v>
      </c>
      <c r="BF22" s="52">
        <v>5128.1400000000003</v>
      </c>
      <c r="BG22" s="19">
        <f t="shared" si="22"/>
        <v>720.00000000116415</v>
      </c>
      <c r="BH22" s="52">
        <v>779.06</v>
      </c>
      <c r="BI22" s="19">
        <f t="shared" si="23"/>
        <v>159.99999999985448</v>
      </c>
      <c r="BJ22" s="51">
        <v>6</v>
      </c>
      <c r="BK22" s="30">
        <v>2906.32</v>
      </c>
      <c r="BL22" s="19">
        <f t="shared" si="24"/>
        <v>100.0000000003638</v>
      </c>
      <c r="BM22" s="30">
        <v>1281.07</v>
      </c>
      <c r="BN22" s="19">
        <f t="shared" si="25"/>
        <v>39.99999999996362</v>
      </c>
      <c r="BO22" s="51">
        <v>21</v>
      </c>
      <c r="BP22" s="52">
        <v>10112.780000000001</v>
      </c>
      <c r="BQ22" s="19">
        <f t="shared" si="26"/>
        <v>380.00000000101863</v>
      </c>
      <c r="BR22" s="19">
        <v>4438.4399999999996</v>
      </c>
      <c r="BS22" s="19">
        <f t="shared" si="27"/>
        <v>139.99999999941792</v>
      </c>
      <c r="BT22" s="129">
        <v>2</v>
      </c>
      <c r="BU22" s="52">
        <v>2350.79</v>
      </c>
      <c r="BV22" s="19">
        <f t="shared" si="28"/>
        <v>39.99999999996362</v>
      </c>
      <c r="BW22" s="52">
        <v>1013.86</v>
      </c>
      <c r="BX22" s="19">
        <f t="shared" si="29"/>
        <v>0</v>
      </c>
      <c r="BY22" s="51">
        <v>0</v>
      </c>
      <c r="BZ22" s="52">
        <v>627.66</v>
      </c>
      <c r="CA22" s="19">
        <f t="shared" si="30"/>
        <v>0</v>
      </c>
      <c r="CB22" s="52">
        <v>208.85</v>
      </c>
      <c r="CC22" s="19">
        <f t="shared" si="31"/>
        <v>0</v>
      </c>
      <c r="CD22" s="51">
        <v>203</v>
      </c>
      <c r="CE22" s="52">
        <v>24419.97</v>
      </c>
      <c r="CF22" s="19">
        <f t="shared" si="32"/>
        <v>4200.0000000043656</v>
      </c>
      <c r="CG22" s="52">
        <v>3004.57</v>
      </c>
      <c r="CH22" s="19">
        <f t="shared" si="33"/>
        <v>239.99999999978172</v>
      </c>
      <c r="CI22" s="51">
        <v>0</v>
      </c>
      <c r="CJ22" s="52">
        <v>65.62</v>
      </c>
      <c r="CK22" s="19">
        <f t="shared" si="34"/>
        <v>0</v>
      </c>
      <c r="CL22" s="52">
        <v>33.51</v>
      </c>
      <c r="CM22" s="19">
        <f t="shared" si="35"/>
        <v>0</v>
      </c>
      <c r="CN22" s="51">
        <v>12</v>
      </c>
      <c r="CO22" s="52">
        <v>450.63</v>
      </c>
      <c r="CP22" s="19">
        <f t="shared" si="36"/>
        <v>479.9999999999045</v>
      </c>
      <c r="CQ22" s="52">
        <v>0.1</v>
      </c>
      <c r="CR22" s="19">
        <f t="shared" si="37"/>
        <v>0</v>
      </c>
      <c r="CS22" s="51">
        <v>14</v>
      </c>
      <c r="CT22" s="113">
        <v>320.23</v>
      </c>
      <c r="CU22" s="19">
        <f t="shared" si="38"/>
        <v>240.00000000012278</v>
      </c>
      <c r="CV22" s="52">
        <v>65.17</v>
      </c>
      <c r="CW22" s="19">
        <f t="shared" si="39"/>
        <v>0</v>
      </c>
      <c r="CX22" s="51">
        <v>10</v>
      </c>
      <c r="CY22" s="52">
        <v>215.78</v>
      </c>
      <c r="CZ22" s="19">
        <f t="shared" si="40"/>
        <v>239.99999999995225</v>
      </c>
      <c r="DA22" s="52">
        <v>44.21</v>
      </c>
      <c r="DB22" s="19">
        <f t="shared" si="41"/>
        <v>0</v>
      </c>
    </row>
    <row r="23" spans="1:106" ht="14.1" customHeight="1" x14ac:dyDescent="0.2">
      <c r="A23" s="1">
        <v>0.625</v>
      </c>
      <c r="B23" s="51">
        <v>0</v>
      </c>
      <c r="C23" s="52">
        <v>9473.39</v>
      </c>
      <c r="D23" s="19">
        <f t="shared" si="0"/>
        <v>0</v>
      </c>
      <c r="E23" s="19">
        <v>5488.73</v>
      </c>
      <c r="F23" s="19">
        <f t="shared" si="1"/>
        <v>0</v>
      </c>
      <c r="G23" s="74">
        <v>2</v>
      </c>
      <c r="H23" s="30">
        <v>2091.15</v>
      </c>
      <c r="I23" s="19">
        <f t="shared" si="2"/>
        <v>39.99999999996362</v>
      </c>
      <c r="J23" s="52">
        <v>623.85</v>
      </c>
      <c r="K23" s="19">
        <f t="shared" si="3"/>
        <v>0</v>
      </c>
      <c r="L23" s="51">
        <v>47</v>
      </c>
      <c r="M23" s="30">
        <v>32902.76</v>
      </c>
      <c r="N23" s="19">
        <f t="shared" si="4"/>
        <v>780.00000002793968</v>
      </c>
      <c r="O23" s="19">
        <v>5644.67</v>
      </c>
      <c r="P23" s="19">
        <f t="shared" si="5"/>
        <v>360.00000000240107</v>
      </c>
      <c r="Q23" s="51">
        <v>1</v>
      </c>
      <c r="R23" s="52">
        <v>415.52</v>
      </c>
      <c r="S23" s="19">
        <f t="shared" si="6"/>
        <v>0</v>
      </c>
      <c r="T23" s="52">
        <v>188.25</v>
      </c>
      <c r="U23" s="19">
        <f t="shared" si="7"/>
        <v>0</v>
      </c>
      <c r="V23" s="51">
        <v>12</v>
      </c>
      <c r="W23" s="52">
        <v>3557.78</v>
      </c>
      <c r="X23" s="19">
        <f t="shared" si="8"/>
        <v>280.00000000065484</v>
      </c>
      <c r="Y23" s="52">
        <v>953.7</v>
      </c>
      <c r="Z23" s="19">
        <f t="shared" si="9"/>
        <v>39.99999999996362</v>
      </c>
      <c r="AA23" s="51">
        <v>12</v>
      </c>
      <c r="AB23" s="78">
        <v>6847.08</v>
      </c>
      <c r="AC23" s="19">
        <f t="shared" si="10"/>
        <v>239.99999999978172</v>
      </c>
      <c r="AD23" s="52">
        <v>3236.12</v>
      </c>
      <c r="AE23" s="19">
        <f t="shared" si="11"/>
        <v>79.99999999992724</v>
      </c>
      <c r="AF23" s="51">
        <v>3</v>
      </c>
      <c r="AG23" s="78">
        <v>2210.15</v>
      </c>
      <c r="AH23" s="19">
        <f t="shared" si="12"/>
        <v>60.000000000400178</v>
      </c>
      <c r="AI23" s="52">
        <v>317.43</v>
      </c>
      <c r="AJ23" s="19">
        <f t="shared" si="13"/>
        <v>0</v>
      </c>
      <c r="AK23" s="51">
        <v>2</v>
      </c>
      <c r="AL23" s="52">
        <v>3074.25</v>
      </c>
      <c r="AM23" s="19">
        <f t="shared" si="14"/>
        <v>79.99999999992724</v>
      </c>
      <c r="AN23" s="30">
        <v>899.91</v>
      </c>
      <c r="AO23" s="19">
        <f t="shared" si="15"/>
        <v>19.99999999998181</v>
      </c>
      <c r="AP23" s="74">
        <v>2</v>
      </c>
      <c r="AQ23" s="52">
        <v>388.76</v>
      </c>
      <c r="AR23" s="19">
        <f t="shared" si="16"/>
        <v>39.99999999996362</v>
      </c>
      <c r="AS23" s="52">
        <v>217.59</v>
      </c>
      <c r="AT23" s="19">
        <f t="shared" si="17"/>
        <v>0</v>
      </c>
      <c r="AU23" s="51">
        <v>72</v>
      </c>
      <c r="AV23" s="52">
        <v>6414.77</v>
      </c>
      <c r="AW23" s="19">
        <f t="shared" si="18"/>
        <v>1280.0000000061118</v>
      </c>
      <c r="AX23" s="52">
        <v>689.2</v>
      </c>
      <c r="AY23" s="19">
        <f t="shared" si="19"/>
        <v>79.99999999992724</v>
      </c>
      <c r="AZ23" s="51">
        <v>14</v>
      </c>
      <c r="BA23" s="52">
        <v>2656.09</v>
      </c>
      <c r="BB23" s="19">
        <f t="shared" si="20"/>
        <v>210.00000000049113</v>
      </c>
      <c r="BC23" s="30">
        <v>1605.82</v>
      </c>
      <c r="BD23" s="19">
        <f t="shared" si="21"/>
        <v>119.99999999989086</v>
      </c>
      <c r="BE23" s="51">
        <v>33</v>
      </c>
      <c r="BF23" s="52">
        <v>5128.21</v>
      </c>
      <c r="BG23" s="19">
        <f t="shared" si="22"/>
        <v>559.99999999767169</v>
      </c>
      <c r="BH23" s="52">
        <v>779.07</v>
      </c>
      <c r="BI23" s="19">
        <f t="shared" si="23"/>
        <v>80.000000000836735</v>
      </c>
      <c r="BJ23" s="51">
        <v>6</v>
      </c>
      <c r="BK23" s="30">
        <v>2906.37</v>
      </c>
      <c r="BL23" s="19">
        <f t="shared" si="24"/>
        <v>99.999999999454303</v>
      </c>
      <c r="BM23" s="30">
        <v>1281.08</v>
      </c>
      <c r="BN23" s="19">
        <f t="shared" si="25"/>
        <v>19.99999999998181</v>
      </c>
      <c r="BO23" s="51">
        <v>21</v>
      </c>
      <c r="BP23" s="52">
        <v>10113</v>
      </c>
      <c r="BQ23" s="19">
        <f t="shared" si="26"/>
        <v>439.99999999869033</v>
      </c>
      <c r="BR23" s="19">
        <v>4438.53</v>
      </c>
      <c r="BS23" s="19">
        <f t="shared" si="27"/>
        <v>180.00000000029104</v>
      </c>
      <c r="BT23" s="129">
        <v>1</v>
      </c>
      <c r="BU23" s="52">
        <v>2350.8000000000002</v>
      </c>
      <c r="BV23" s="19">
        <f t="shared" si="28"/>
        <v>20.000000000436557</v>
      </c>
      <c r="BW23" s="52">
        <v>1013.87</v>
      </c>
      <c r="BX23" s="19">
        <f t="shared" si="29"/>
        <v>19.99999999998181</v>
      </c>
      <c r="BY23" s="51">
        <v>1</v>
      </c>
      <c r="BZ23" s="52">
        <v>627.66999999999996</v>
      </c>
      <c r="CA23" s="19">
        <f t="shared" si="30"/>
        <v>19.99999999998181</v>
      </c>
      <c r="CB23" s="52">
        <v>208.85</v>
      </c>
      <c r="CC23" s="19">
        <f t="shared" si="31"/>
        <v>0</v>
      </c>
      <c r="CD23" s="51">
        <v>202</v>
      </c>
      <c r="CE23" s="52">
        <v>24420.45</v>
      </c>
      <c r="CF23" s="19">
        <f t="shared" si="32"/>
        <v>2879.9999999973807</v>
      </c>
      <c r="CG23" s="52">
        <v>3004.59</v>
      </c>
      <c r="CH23" s="19">
        <f t="shared" si="33"/>
        <v>119.99999999989086</v>
      </c>
      <c r="CI23" s="51">
        <v>0</v>
      </c>
      <c r="CJ23" s="52">
        <v>65.62</v>
      </c>
      <c r="CK23" s="19">
        <f t="shared" si="34"/>
        <v>0</v>
      </c>
      <c r="CL23" s="52">
        <v>33.51</v>
      </c>
      <c r="CM23" s="19">
        <f t="shared" si="35"/>
        <v>0</v>
      </c>
      <c r="CN23" s="51">
        <v>12</v>
      </c>
      <c r="CO23" s="52">
        <v>450.68</v>
      </c>
      <c r="CP23" s="19">
        <f t="shared" si="36"/>
        <v>300.00000000006821</v>
      </c>
      <c r="CQ23" s="52">
        <v>0.1</v>
      </c>
      <c r="CR23" s="19">
        <f t="shared" si="37"/>
        <v>0</v>
      </c>
      <c r="CS23" s="51">
        <v>12</v>
      </c>
      <c r="CT23" s="113">
        <v>320.27</v>
      </c>
      <c r="CU23" s="19">
        <f t="shared" si="38"/>
        <v>239.99999999978172</v>
      </c>
      <c r="CV23" s="52">
        <v>65.17</v>
      </c>
      <c r="CW23" s="19">
        <f t="shared" si="39"/>
        <v>0</v>
      </c>
      <c r="CX23" s="51">
        <v>10</v>
      </c>
      <c r="CY23" s="52">
        <v>215.81</v>
      </c>
      <c r="CZ23" s="19">
        <f t="shared" si="40"/>
        <v>180.00000000000682</v>
      </c>
      <c r="DA23" s="52">
        <v>44.21</v>
      </c>
      <c r="DB23" s="19">
        <f t="shared" si="41"/>
        <v>0</v>
      </c>
    </row>
    <row r="24" spans="1:106" ht="14.1" customHeight="1" x14ac:dyDescent="0.2">
      <c r="A24" s="1">
        <v>0.66666666666666696</v>
      </c>
      <c r="B24" s="51">
        <v>0</v>
      </c>
      <c r="C24" s="52">
        <v>9473.39</v>
      </c>
      <c r="D24" s="19">
        <f t="shared" si="0"/>
        <v>0</v>
      </c>
      <c r="E24" s="19">
        <v>5488.73</v>
      </c>
      <c r="F24" s="19">
        <f t="shared" si="1"/>
        <v>0</v>
      </c>
      <c r="G24" s="74">
        <v>2</v>
      </c>
      <c r="H24" s="30">
        <v>2091.17</v>
      </c>
      <c r="I24" s="19">
        <f t="shared" si="2"/>
        <v>39.99999999996362</v>
      </c>
      <c r="J24" s="52">
        <v>623.85</v>
      </c>
      <c r="K24" s="19">
        <f t="shared" si="3"/>
        <v>0</v>
      </c>
      <c r="L24" s="51">
        <v>47</v>
      </c>
      <c r="M24" s="30">
        <v>32902.89</v>
      </c>
      <c r="N24" s="19">
        <f t="shared" si="4"/>
        <v>779.99999998428393</v>
      </c>
      <c r="O24" s="19">
        <v>5644.73</v>
      </c>
      <c r="P24" s="19">
        <f t="shared" si="5"/>
        <v>359.9999999969441</v>
      </c>
      <c r="Q24" s="51">
        <v>1</v>
      </c>
      <c r="R24" s="52">
        <v>415.53</v>
      </c>
      <c r="S24" s="19">
        <f t="shared" si="6"/>
        <v>39.99999999996362</v>
      </c>
      <c r="T24" s="52">
        <v>188.25</v>
      </c>
      <c r="U24" s="19">
        <f t="shared" si="7"/>
        <v>0</v>
      </c>
      <c r="V24" s="51">
        <v>20</v>
      </c>
      <c r="W24" s="52">
        <v>3557.86</v>
      </c>
      <c r="X24" s="19">
        <f t="shared" si="8"/>
        <v>319.99999999970896</v>
      </c>
      <c r="Y24" s="52">
        <v>953.72</v>
      </c>
      <c r="Z24" s="19">
        <f t="shared" si="9"/>
        <v>79.99999999992724</v>
      </c>
      <c r="AA24" s="51">
        <v>18</v>
      </c>
      <c r="AB24" s="78">
        <v>6847.23</v>
      </c>
      <c r="AC24" s="19">
        <f t="shared" si="10"/>
        <v>299.9999999992724</v>
      </c>
      <c r="AD24" s="52">
        <v>3236.17</v>
      </c>
      <c r="AE24" s="19">
        <f t="shared" si="11"/>
        <v>100.0000000003638</v>
      </c>
      <c r="AF24" s="51">
        <v>4</v>
      </c>
      <c r="AG24" s="78">
        <v>2210.19</v>
      </c>
      <c r="AH24" s="19">
        <f t="shared" si="12"/>
        <v>79.99999999992724</v>
      </c>
      <c r="AI24" s="52">
        <v>317.43</v>
      </c>
      <c r="AJ24" s="19">
        <f t="shared" si="13"/>
        <v>0</v>
      </c>
      <c r="AK24" s="51">
        <v>1</v>
      </c>
      <c r="AL24" s="52">
        <v>3074.3</v>
      </c>
      <c r="AM24" s="19">
        <f t="shared" si="14"/>
        <v>100.0000000003638</v>
      </c>
      <c r="AN24" s="30">
        <v>899.93</v>
      </c>
      <c r="AO24" s="19">
        <f t="shared" si="15"/>
        <v>39.99999999996362</v>
      </c>
      <c r="AP24" s="74">
        <v>2</v>
      </c>
      <c r="AQ24" s="52">
        <v>388.77</v>
      </c>
      <c r="AR24" s="19">
        <f t="shared" si="16"/>
        <v>39.99999999996362</v>
      </c>
      <c r="AS24" s="52">
        <v>217.59</v>
      </c>
      <c r="AT24" s="19">
        <f t="shared" si="17"/>
        <v>0</v>
      </c>
      <c r="AU24" s="51">
        <v>79</v>
      </c>
      <c r="AV24" s="52">
        <v>6414.94</v>
      </c>
      <c r="AW24" s="19">
        <f t="shared" si="18"/>
        <v>1359.9999999933061</v>
      </c>
      <c r="AX24" s="52">
        <v>689.22</v>
      </c>
      <c r="AY24" s="19">
        <f t="shared" si="19"/>
        <v>159.99999999985448</v>
      </c>
      <c r="AZ24" s="51">
        <v>12</v>
      </c>
      <c r="BA24" s="52">
        <v>2656.16</v>
      </c>
      <c r="BB24" s="19">
        <f t="shared" si="20"/>
        <v>209.99999999912689</v>
      </c>
      <c r="BC24" s="30">
        <v>1605.85</v>
      </c>
      <c r="BD24" s="19">
        <f t="shared" si="21"/>
        <v>89.999999999918145</v>
      </c>
      <c r="BE24" s="51">
        <v>36</v>
      </c>
      <c r="BF24" s="52">
        <v>5128.3</v>
      </c>
      <c r="BG24" s="19">
        <f t="shared" si="22"/>
        <v>720.00000000116415</v>
      </c>
      <c r="BH24" s="52">
        <v>779.09</v>
      </c>
      <c r="BI24" s="19">
        <f t="shared" si="23"/>
        <v>159.99999999985448</v>
      </c>
      <c r="BJ24" s="51">
        <v>7</v>
      </c>
      <c r="BK24" s="30">
        <v>2906.44</v>
      </c>
      <c r="BL24" s="19">
        <f t="shared" si="24"/>
        <v>140.00000000032742</v>
      </c>
      <c r="BM24" s="30">
        <v>1281.1099999999999</v>
      </c>
      <c r="BN24" s="19">
        <f t="shared" si="25"/>
        <v>59.99999999994543</v>
      </c>
      <c r="BO24" s="51">
        <v>33</v>
      </c>
      <c r="BP24" s="52">
        <v>10113.299999999999</v>
      </c>
      <c r="BQ24" s="19">
        <f t="shared" si="26"/>
        <v>599.99999999854481</v>
      </c>
      <c r="BR24" s="19">
        <v>4438.63</v>
      </c>
      <c r="BS24" s="19">
        <f t="shared" si="27"/>
        <v>200.0000000007276</v>
      </c>
      <c r="BT24" s="129">
        <v>1</v>
      </c>
      <c r="BU24" s="52">
        <v>2350.81</v>
      </c>
      <c r="BV24" s="19">
        <f t="shared" si="28"/>
        <v>19.999999999527063</v>
      </c>
      <c r="BW24" s="52">
        <v>1013.87</v>
      </c>
      <c r="BX24" s="19">
        <f t="shared" si="29"/>
        <v>0</v>
      </c>
      <c r="BY24" s="51">
        <v>1</v>
      </c>
      <c r="BZ24" s="52">
        <v>627.67999999999995</v>
      </c>
      <c r="CA24" s="19">
        <f t="shared" si="30"/>
        <v>19.99999999998181</v>
      </c>
      <c r="CB24" s="52">
        <v>208.85</v>
      </c>
      <c r="CC24" s="19">
        <f t="shared" si="31"/>
        <v>0</v>
      </c>
      <c r="CD24" s="51">
        <v>201</v>
      </c>
      <c r="CE24" s="52">
        <v>24421.09</v>
      </c>
      <c r="CF24" s="19">
        <f t="shared" si="32"/>
        <v>3839.9999999965075</v>
      </c>
      <c r="CG24" s="52">
        <v>3004.63</v>
      </c>
      <c r="CH24" s="19">
        <f t="shared" si="33"/>
        <v>239.99999999978172</v>
      </c>
      <c r="CI24" s="51">
        <v>0</v>
      </c>
      <c r="CJ24" s="52">
        <v>65.63</v>
      </c>
      <c r="CK24" s="19">
        <f t="shared" si="34"/>
        <v>59.99999999994543</v>
      </c>
      <c r="CL24" s="52">
        <v>33.51</v>
      </c>
      <c r="CM24" s="19">
        <f t="shared" si="35"/>
        <v>0</v>
      </c>
      <c r="CN24" s="51">
        <v>14</v>
      </c>
      <c r="CO24" s="52">
        <v>450.75</v>
      </c>
      <c r="CP24" s="19">
        <f t="shared" si="36"/>
        <v>419.99999999995907</v>
      </c>
      <c r="CQ24" s="52">
        <v>0.1</v>
      </c>
      <c r="CR24" s="19">
        <f t="shared" si="37"/>
        <v>0</v>
      </c>
      <c r="CS24" s="51">
        <v>15</v>
      </c>
      <c r="CT24" s="113">
        <v>320.32</v>
      </c>
      <c r="CU24" s="19">
        <f t="shared" si="38"/>
        <v>300.00000000006821</v>
      </c>
      <c r="CV24" s="52">
        <v>65.17</v>
      </c>
      <c r="CW24" s="19">
        <f t="shared" si="39"/>
        <v>0</v>
      </c>
      <c r="CX24" s="51">
        <v>10</v>
      </c>
      <c r="CY24" s="52">
        <v>215.84</v>
      </c>
      <c r="CZ24" s="19">
        <f t="shared" si="40"/>
        <v>180.00000000000682</v>
      </c>
      <c r="DA24" s="52">
        <v>44.21</v>
      </c>
      <c r="DB24" s="19">
        <f t="shared" si="41"/>
        <v>0</v>
      </c>
    </row>
    <row r="25" spans="1:106" ht="14.1" customHeight="1" x14ac:dyDescent="0.2">
      <c r="A25" s="1">
        <v>0.70833333333333304</v>
      </c>
      <c r="B25" s="51">
        <v>0</v>
      </c>
      <c r="C25" s="52">
        <v>9473.39</v>
      </c>
      <c r="D25" s="19">
        <f t="shared" si="0"/>
        <v>0</v>
      </c>
      <c r="E25" s="19">
        <v>5488.73</v>
      </c>
      <c r="F25" s="19">
        <f t="shared" si="1"/>
        <v>0</v>
      </c>
      <c r="G25" s="74">
        <v>2</v>
      </c>
      <c r="H25" s="30">
        <v>2091.19</v>
      </c>
      <c r="I25" s="19">
        <f t="shared" si="2"/>
        <v>39.99999999996362</v>
      </c>
      <c r="J25" s="52">
        <v>623.85</v>
      </c>
      <c r="K25" s="19">
        <f t="shared" si="3"/>
        <v>0</v>
      </c>
      <c r="L25" s="51">
        <v>46</v>
      </c>
      <c r="M25" s="30">
        <v>32903.01</v>
      </c>
      <c r="N25" s="19">
        <f t="shared" si="4"/>
        <v>720.00000001571607</v>
      </c>
      <c r="O25" s="19">
        <v>5644.78</v>
      </c>
      <c r="P25" s="19">
        <f t="shared" si="5"/>
        <v>300.00000000109139</v>
      </c>
      <c r="Q25" s="51">
        <v>1</v>
      </c>
      <c r="R25" s="52">
        <v>415.53</v>
      </c>
      <c r="S25" s="19">
        <f t="shared" si="6"/>
        <v>0</v>
      </c>
      <c r="T25" s="52">
        <v>188.25</v>
      </c>
      <c r="U25" s="19">
        <f t="shared" si="7"/>
        <v>0</v>
      </c>
      <c r="V25" s="51">
        <v>20</v>
      </c>
      <c r="W25" s="52">
        <v>3557.93</v>
      </c>
      <c r="X25" s="19">
        <f t="shared" si="8"/>
        <v>279.99999999883585</v>
      </c>
      <c r="Y25" s="52">
        <v>953.74</v>
      </c>
      <c r="Z25" s="19">
        <f t="shared" si="9"/>
        <v>79.99999999992724</v>
      </c>
      <c r="AA25" s="51">
        <v>18</v>
      </c>
      <c r="AB25" s="78">
        <v>6847.37</v>
      </c>
      <c r="AC25" s="19">
        <f t="shared" si="10"/>
        <v>280.00000000065484</v>
      </c>
      <c r="AD25" s="52">
        <v>3236.21</v>
      </c>
      <c r="AE25" s="19">
        <f t="shared" si="11"/>
        <v>79.99999999992724</v>
      </c>
      <c r="AF25" s="51">
        <v>3</v>
      </c>
      <c r="AG25" s="112">
        <v>2210.2199999999998</v>
      </c>
      <c r="AH25" s="19">
        <f t="shared" si="12"/>
        <v>59.999999999490683</v>
      </c>
      <c r="AI25" s="52">
        <v>317.43</v>
      </c>
      <c r="AJ25" s="19">
        <f t="shared" si="13"/>
        <v>0</v>
      </c>
      <c r="AK25" s="51">
        <v>1</v>
      </c>
      <c r="AL25" s="52">
        <v>3074.34</v>
      </c>
      <c r="AM25" s="19">
        <f t="shared" si="14"/>
        <v>79.99999999992724</v>
      </c>
      <c r="AN25" s="30">
        <v>899.95</v>
      </c>
      <c r="AO25" s="19">
        <f t="shared" si="15"/>
        <v>40.000000000190994</v>
      </c>
      <c r="AP25" s="74">
        <v>2</v>
      </c>
      <c r="AQ25" s="52">
        <v>388.78</v>
      </c>
      <c r="AR25" s="19">
        <f t="shared" si="16"/>
        <v>39.99999999996362</v>
      </c>
      <c r="AS25" s="52">
        <v>217.6</v>
      </c>
      <c r="AT25" s="19">
        <f t="shared" si="17"/>
        <v>39.99999999996362</v>
      </c>
      <c r="AU25" s="51">
        <v>75</v>
      </c>
      <c r="AV25" s="52">
        <v>6415.1</v>
      </c>
      <c r="AW25" s="19">
        <f t="shared" si="18"/>
        <v>1280.0000000061118</v>
      </c>
      <c r="AX25" s="52">
        <v>689.24</v>
      </c>
      <c r="AY25" s="19">
        <f t="shared" si="19"/>
        <v>159.99999999985448</v>
      </c>
      <c r="AZ25" s="51">
        <v>12</v>
      </c>
      <c r="BA25" s="52">
        <v>2656.21</v>
      </c>
      <c r="BB25" s="19">
        <f t="shared" si="20"/>
        <v>150.0000000005457</v>
      </c>
      <c r="BC25" s="30">
        <v>1605.87</v>
      </c>
      <c r="BD25" s="19">
        <f t="shared" si="21"/>
        <v>59.99999999994543</v>
      </c>
      <c r="BE25" s="51">
        <v>36</v>
      </c>
      <c r="BF25" s="52">
        <v>5128.37</v>
      </c>
      <c r="BG25" s="19">
        <f t="shared" si="22"/>
        <v>559.99999999767169</v>
      </c>
      <c r="BH25" s="52">
        <v>779.1</v>
      </c>
      <c r="BI25" s="19">
        <f t="shared" si="23"/>
        <v>79.99999999992724</v>
      </c>
      <c r="BJ25" s="51">
        <v>7</v>
      </c>
      <c r="BK25" s="30">
        <v>2906.5</v>
      </c>
      <c r="BL25" s="19">
        <f t="shared" si="24"/>
        <v>119.99999999989086</v>
      </c>
      <c r="BM25" s="30">
        <v>1281.1300000000001</v>
      </c>
      <c r="BN25" s="19">
        <f t="shared" si="25"/>
        <v>40.000000000418368</v>
      </c>
      <c r="BO25" s="51">
        <v>33</v>
      </c>
      <c r="BP25" s="52">
        <v>10113.549999999999</v>
      </c>
      <c r="BQ25" s="19">
        <f t="shared" si="26"/>
        <v>500</v>
      </c>
      <c r="BR25" s="19">
        <v>4438.72</v>
      </c>
      <c r="BS25" s="19">
        <f t="shared" si="27"/>
        <v>180.00000000029104</v>
      </c>
      <c r="BT25" s="129">
        <v>1</v>
      </c>
      <c r="BU25" s="52">
        <v>2350.8200000000002</v>
      </c>
      <c r="BV25" s="19">
        <f t="shared" si="28"/>
        <v>20.000000000436557</v>
      </c>
      <c r="BW25" s="52">
        <v>1013.87</v>
      </c>
      <c r="BX25" s="19">
        <f t="shared" si="29"/>
        <v>0</v>
      </c>
      <c r="BY25" s="51">
        <v>1</v>
      </c>
      <c r="BZ25" s="52">
        <v>627.69000000000005</v>
      </c>
      <c r="CA25" s="19">
        <f t="shared" si="30"/>
        <v>20.000000000209184</v>
      </c>
      <c r="CB25" s="52">
        <v>208.86</v>
      </c>
      <c r="CC25" s="19">
        <f t="shared" si="31"/>
        <v>20.000000000038654</v>
      </c>
      <c r="CD25" s="51">
        <v>200</v>
      </c>
      <c r="CE25" s="52">
        <v>24421.63</v>
      </c>
      <c r="CF25" s="19">
        <f t="shared" si="32"/>
        <v>3240.0000000052387</v>
      </c>
      <c r="CG25" s="52">
        <v>3004.66</v>
      </c>
      <c r="CH25" s="19">
        <f t="shared" si="33"/>
        <v>179.99999999847205</v>
      </c>
      <c r="CI25" s="51">
        <v>0</v>
      </c>
      <c r="CJ25" s="52">
        <v>65.63</v>
      </c>
      <c r="CK25" s="19">
        <f t="shared" si="34"/>
        <v>0</v>
      </c>
      <c r="CL25" s="52">
        <v>33.51</v>
      </c>
      <c r="CM25" s="19">
        <f t="shared" si="35"/>
        <v>0</v>
      </c>
      <c r="CN25" s="51">
        <v>14</v>
      </c>
      <c r="CO25" s="52">
        <v>450.82</v>
      </c>
      <c r="CP25" s="19">
        <f t="shared" si="36"/>
        <v>419.99999999995907</v>
      </c>
      <c r="CQ25" s="52">
        <v>0.1</v>
      </c>
      <c r="CR25" s="19">
        <f t="shared" si="37"/>
        <v>0</v>
      </c>
      <c r="CS25" s="51">
        <v>15</v>
      </c>
      <c r="CT25" s="113">
        <v>320.36</v>
      </c>
      <c r="CU25" s="19">
        <f t="shared" si="38"/>
        <v>240.00000000012278</v>
      </c>
      <c r="CV25" s="52">
        <v>65.17</v>
      </c>
      <c r="CW25" s="19">
        <f t="shared" si="39"/>
        <v>0</v>
      </c>
      <c r="CX25" s="51">
        <v>10</v>
      </c>
      <c r="CY25" s="52">
        <v>215.87</v>
      </c>
      <c r="CZ25" s="19">
        <f t="shared" si="40"/>
        <v>180.00000000000682</v>
      </c>
      <c r="DA25" s="52">
        <v>44.21</v>
      </c>
      <c r="DB25" s="19">
        <f t="shared" si="41"/>
        <v>0</v>
      </c>
    </row>
    <row r="26" spans="1:106" s="108" customFormat="1" ht="14.1" customHeight="1" x14ac:dyDescent="0.2">
      <c r="A26" s="97">
        <v>0.75</v>
      </c>
      <c r="B26" s="116">
        <v>0</v>
      </c>
      <c r="C26" s="52">
        <v>9473.39</v>
      </c>
      <c r="D26" s="103">
        <f t="shared" si="0"/>
        <v>0</v>
      </c>
      <c r="E26" s="19">
        <v>5488.73</v>
      </c>
      <c r="F26" s="103">
        <f t="shared" si="1"/>
        <v>0</v>
      </c>
      <c r="G26" s="114">
        <v>2</v>
      </c>
      <c r="H26" s="103">
        <v>2091.21</v>
      </c>
      <c r="I26" s="103">
        <f t="shared" si="2"/>
        <v>39.99999999996362</v>
      </c>
      <c r="J26" s="52">
        <v>623.85</v>
      </c>
      <c r="K26" s="103">
        <f t="shared" si="3"/>
        <v>0</v>
      </c>
      <c r="L26" s="116">
        <v>46</v>
      </c>
      <c r="M26" s="103">
        <v>32903.14</v>
      </c>
      <c r="N26" s="103">
        <f t="shared" si="4"/>
        <v>779.99999998428393</v>
      </c>
      <c r="O26" s="19">
        <v>5644.84</v>
      </c>
      <c r="P26" s="103">
        <f t="shared" si="5"/>
        <v>360.00000000240107</v>
      </c>
      <c r="Q26" s="116">
        <v>1</v>
      </c>
      <c r="R26" s="52">
        <v>415.53</v>
      </c>
      <c r="S26" s="103">
        <f t="shared" si="6"/>
        <v>0</v>
      </c>
      <c r="T26" s="52">
        <v>188.25</v>
      </c>
      <c r="U26" s="103">
        <f t="shared" si="7"/>
        <v>0</v>
      </c>
      <c r="V26" s="116">
        <v>20</v>
      </c>
      <c r="W26" s="113">
        <v>3558.01</v>
      </c>
      <c r="X26" s="103">
        <f t="shared" si="8"/>
        <v>320.00000000152795</v>
      </c>
      <c r="Y26" s="113">
        <v>953.76</v>
      </c>
      <c r="Z26" s="103">
        <f t="shared" si="9"/>
        <v>79.99999999992724</v>
      </c>
      <c r="AA26" s="116">
        <v>18</v>
      </c>
      <c r="AB26" s="112">
        <v>6847.52</v>
      </c>
      <c r="AC26" s="103">
        <f t="shared" si="10"/>
        <v>300.00000000109139</v>
      </c>
      <c r="AD26" s="113">
        <v>3236.26</v>
      </c>
      <c r="AE26" s="103">
        <f t="shared" si="11"/>
        <v>100.0000000003638</v>
      </c>
      <c r="AF26" s="116">
        <v>3</v>
      </c>
      <c r="AG26" s="78">
        <v>2210.25</v>
      </c>
      <c r="AH26" s="103">
        <f t="shared" si="12"/>
        <v>60.000000000400178</v>
      </c>
      <c r="AI26" s="52">
        <v>317.43</v>
      </c>
      <c r="AJ26" s="103">
        <f t="shared" si="13"/>
        <v>0</v>
      </c>
      <c r="AK26" s="116">
        <v>1</v>
      </c>
      <c r="AL26" s="113">
        <v>3074.38</v>
      </c>
      <c r="AM26" s="103">
        <f t="shared" si="14"/>
        <v>79.99999999992724</v>
      </c>
      <c r="AN26" s="103">
        <v>899.96</v>
      </c>
      <c r="AO26" s="103">
        <f t="shared" si="15"/>
        <v>19.99999999998181</v>
      </c>
      <c r="AP26" s="114">
        <v>2</v>
      </c>
      <c r="AQ26" s="113">
        <v>388.79</v>
      </c>
      <c r="AR26" s="103">
        <f t="shared" si="16"/>
        <v>40.000000000190994</v>
      </c>
      <c r="AS26" s="113">
        <v>217.6</v>
      </c>
      <c r="AT26" s="103">
        <f t="shared" si="17"/>
        <v>0</v>
      </c>
      <c r="AU26" s="116">
        <v>73</v>
      </c>
      <c r="AV26" s="113">
        <v>6415.26</v>
      </c>
      <c r="AW26" s="103">
        <f t="shared" si="18"/>
        <v>1279.9999999988358</v>
      </c>
      <c r="AX26" s="52">
        <v>689.24</v>
      </c>
      <c r="AY26" s="103">
        <f t="shared" si="19"/>
        <v>0</v>
      </c>
      <c r="AZ26" s="116">
        <v>12</v>
      </c>
      <c r="BA26" s="113">
        <v>2656.28</v>
      </c>
      <c r="BB26" s="103">
        <f t="shared" si="20"/>
        <v>210.00000000049113</v>
      </c>
      <c r="BC26" s="30">
        <v>1605.9</v>
      </c>
      <c r="BD26" s="103">
        <f t="shared" si="21"/>
        <v>90.000000000600267</v>
      </c>
      <c r="BE26" s="116">
        <v>34</v>
      </c>
      <c r="BF26" s="113">
        <v>5128.4399999999996</v>
      </c>
      <c r="BG26" s="103">
        <f t="shared" si="22"/>
        <v>559.99999999767169</v>
      </c>
      <c r="BH26" s="52">
        <v>779.11</v>
      </c>
      <c r="BI26" s="103">
        <f t="shared" si="23"/>
        <v>79.99999999992724</v>
      </c>
      <c r="BJ26" s="116">
        <v>7</v>
      </c>
      <c r="BK26" s="103">
        <v>2906.56</v>
      </c>
      <c r="BL26" s="103">
        <f t="shared" si="24"/>
        <v>119.99999999989086</v>
      </c>
      <c r="BM26" s="103">
        <v>1281.1500000000001</v>
      </c>
      <c r="BN26" s="103">
        <f t="shared" si="25"/>
        <v>39.99999999996362</v>
      </c>
      <c r="BO26" s="116">
        <v>36</v>
      </c>
      <c r="BP26" s="113">
        <v>10113.84</v>
      </c>
      <c r="BQ26" s="103">
        <f t="shared" si="26"/>
        <v>580.00000000174623</v>
      </c>
      <c r="BR26" s="103">
        <v>4438.83</v>
      </c>
      <c r="BS26" s="103">
        <f t="shared" si="27"/>
        <v>219.99999999934516</v>
      </c>
      <c r="BT26" s="130">
        <v>1</v>
      </c>
      <c r="BU26" s="52">
        <v>2350.83</v>
      </c>
      <c r="BV26" s="103">
        <f t="shared" si="28"/>
        <v>19.999999999527063</v>
      </c>
      <c r="BW26" s="113">
        <v>1013.88</v>
      </c>
      <c r="BX26" s="103">
        <f t="shared" si="29"/>
        <v>19.99999999998181</v>
      </c>
      <c r="BY26" s="116">
        <v>1</v>
      </c>
      <c r="BZ26" s="113">
        <v>627.70000000000005</v>
      </c>
      <c r="CA26" s="103">
        <f t="shared" si="30"/>
        <v>19.99999999998181</v>
      </c>
      <c r="CB26" s="52">
        <v>208.86</v>
      </c>
      <c r="CC26" s="103">
        <f t="shared" si="31"/>
        <v>0</v>
      </c>
      <c r="CD26" s="116">
        <v>192</v>
      </c>
      <c r="CE26" s="113">
        <v>24422.22</v>
      </c>
      <c r="CF26" s="103">
        <f t="shared" si="32"/>
        <v>3540.0000000008731</v>
      </c>
      <c r="CG26" s="52">
        <v>3004.7</v>
      </c>
      <c r="CH26" s="103">
        <f t="shared" si="33"/>
        <v>239.99999999978172</v>
      </c>
      <c r="CI26" s="116">
        <v>0</v>
      </c>
      <c r="CJ26" s="52">
        <v>65.63</v>
      </c>
      <c r="CK26" s="103">
        <f t="shared" si="34"/>
        <v>0</v>
      </c>
      <c r="CL26" s="52">
        <v>33.51</v>
      </c>
      <c r="CM26" s="103">
        <f t="shared" si="35"/>
        <v>0</v>
      </c>
      <c r="CN26" s="116">
        <v>14</v>
      </c>
      <c r="CO26" s="113">
        <v>450.88</v>
      </c>
      <c r="CP26" s="103">
        <f t="shared" si="36"/>
        <v>360.00000000001364</v>
      </c>
      <c r="CQ26" s="52">
        <v>0.1</v>
      </c>
      <c r="CR26" s="103">
        <f t="shared" si="37"/>
        <v>0</v>
      </c>
      <c r="CS26" s="116">
        <v>12</v>
      </c>
      <c r="CT26" s="113">
        <v>320.41000000000003</v>
      </c>
      <c r="CU26" s="103">
        <f t="shared" si="38"/>
        <v>300.00000000006821</v>
      </c>
      <c r="CV26" s="52">
        <v>65.17</v>
      </c>
      <c r="CW26" s="103">
        <f t="shared" si="39"/>
        <v>0</v>
      </c>
      <c r="CX26" s="116">
        <v>12</v>
      </c>
      <c r="CY26" s="113">
        <v>215.91</v>
      </c>
      <c r="CZ26" s="103">
        <f t="shared" si="40"/>
        <v>239.99999999995225</v>
      </c>
      <c r="DA26" s="52">
        <v>44.21</v>
      </c>
      <c r="DB26" s="103">
        <f t="shared" si="41"/>
        <v>0</v>
      </c>
    </row>
    <row r="27" spans="1:106" ht="14.1" customHeight="1" x14ac:dyDescent="0.2">
      <c r="A27" s="1">
        <v>0.79166666666666696</v>
      </c>
      <c r="B27" s="51">
        <v>0</v>
      </c>
      <c r="C27" s="52">
        <v>9473.39</v>
      </c>
      <c r="D27" s="19">
        <f t="shared" si="0"/>
        <v>0</v>
      </c>
      <c r="E27" s="19">
        <v>5488.73</v>
      </c>
      <c r="F27" s="19">
        <f t="shared" si="1"/>
        <v>0</v>
      </c>
      <c r="G27" s="74">
        <v>2</v>
      </c>
      <c r="H27" s="30">
        <v>2091.23</v>
      </c>
      <c r="I27" s="19">
        <f t="shared" si="2"/>
        <v>39.99999999996362</v>
      </c>
      <c r="J27" s="52">
        <v>623.85</v>
      </c>
      <c r="K27" s="19">
        <f t="shared" si="3"/>
        <v>0</v>
      </c>
      <c r="L27" s="51">
        <v>46</v>
      </c>
      <c r="M27" s="30">
        <v>32903.26</v>
      </c>
      <c r="N27" s="19">
        <f t="shared" si="4"/>
        <v>720.00000001571607</v>
      </c>
      <c r="O27" s="19">
        <v>5644.9</v>
      </c>
      <c r="P27" s="19">
        <f t="shared" si="5"/>
        <v>359.9999999969441</v>
      </c>
      <c r="Q27" s="51">
        <v>1</v>
      </c>
      <c r="R27" s="52">
        <v>415.54</v>
      </c>
      <c r="S27" s="19">
        <f t="shared" si="6"/>
        <v>40.000000000190994</v>
      </c>
      <c r="T27" s="52">
        <v>188.25</v>
      </c>
      <c r="U27" s="19">
        <f t="shared" si="7"/>
        <v>0</v>
      </c>
      <c r="V27" s="51">
        <v>20</v>
      </c>
      <c r="W27" s="52">
        <v>3558.09</v>
      </c>
      <c r="X27" s="19">
        <f t="shared" si="8"/>
        <v>319.99999999970896</v>
      </c>
      <c r="Y27" s="52">
        <v>953.79</v>
      </c>
      <c r="Z27" s="19">
        <f t="shared" si="9"/>
        <v>119.99999999989086</v>
      </c>
      <c r="AA27" s="61">
        <v>16</v>
      </c>
      <c r="AB27" s="78">
        <v>6847.67</v>
      </c>
      <c r="AC27" s="19">
        <f t="shared" si="10"/>
        <v>299.9999999992724</v>
      </c>
      <c r="AD27" s="52">
        <v>3236.31</v>
      </c>
      <c r="AE27" s="19">
        <f t="shared" si="11"/>
        <v>99.999999999454303</v>
      </c>
      <c r="AF27" s="51">
        <v>3</v>
      </c>
      <c r="AG27" s="78">
        <v>2210.2800000000002</v>
      </c>
      <c r="AH27" s="19">
        <f t="shared" si="12"/>
        <v>60.000000000400178</v>
      </c>
      <c r="AI27" s="52">
        <v>317.43</v>
      </c>
      <c r="AJ27" s="19">
        <f t="shared" si="13"/>
        <v>0</v>
      </c>
      <c r="AK27" s="51">
        <v>4</v>
      </c>
      <c r="AL27" s="52">
        <v>3074.42</v>
      </c>
      <c r="AM27" s="19">
        <f t="shared" si="14"/>
        <v>79.99999999992724</v>
      </c>
      <c r="AN27" s="30">
        <v>899.98</v>
      </c>
      <c r="AO27" s="19">
        <f t="shared" si="15"/>
        <v>39.99999999996362</v>
      </c>
      <c r="AP27" s="74">
        <v>2</v>
      </c>
      <c r="AQ27" s="52">
        <v>388.8</v>
      </c>
      <c r="AR27" s="19">
        <f t="shared" si="16"/>
        <v>39.99999999996362</v>
      </c>
      <c r="AS27" s="52">
        <v>217.61</v>
      </c>
      <c r="AT27" s="19">
        <f t="shared" si="17"/>
        <v>40.000000000077307</v>
      </c>
      <c r="AU27" s="51">
        <v>64</v>
      </c>
      <c r="AV27" s="52">
        <v>6415.41</v>
      </c>
      <c r="AW27" s="19">
        <f t="shared" si="18"/>
        <v>1199.9999999970896</v>
      </c>
      <c r="AX27" s="52">
        <v>689.24</v>
      </c>
      <c r="AY27" s="19">
        <f t="shared" si="19"/>
        <v>0</v>
      </c>
      <c r="AZ27" s="51">
        <v>14</v>
      </c>
      <c r="BA27" s="52">
        <v>2656.35</v>
      </c>
      <c r="BB27" s="19">
        <f t="shared" si="20"/>
        <v>209.99999999912689</v>
      </c>
      <c r="BC27" s="30">
        <v>1605.94</v>
      </c>
      <c r="BD27" s="19">
        <f t="shared" si="21"/>
        <v>119.99999999989086</v>
      </c>
      <c r="BE27" s="51">
        <v>36</v>
      </c>
      <c r="BF27" s="52">
        <v>5128.5200000000004</v>
      </c>
      <c r="BG27" s="19">
        <f t="shared" si="22"/>
        <v>640.00000000669388</v>
      </c>
      <c r="BH27" s="52">
        <v>779.13</v>
      </c>
      <c r="BI27" s="19">
        <f t="shared" si="23"/>
        <v>159.99999999985448</v>
      </c>
      <c r="BJ27" s="51">
        <v>7</v>
      </c>
      <c r="BK27" s="30">
        <v>2906.63</v>
      </c>
      <c r="BL27" s="19">
        <f t="shared" si="24"/>
        <v>140.00000000032742</v>
      </c>
      <c r="BM27" s="30">
        <v>1281.17</v>
      </c>
      <c r="BN27" s="19">
        <f t="shared" si="25"/>
        <v>39.99999999996362</v>
      </c>
      <c r="BO27" s="51">
        <v>34</v>
      </c>
      <c r="BP27" s="52">
        <v>10114.14</v>
      </c>
      <c r="BQ27" s="19">
        <f t="shared" si="26"/>
        <v>599.99999999854481</v>
      </c>
      <c r="BR27" s="30">
        <v>4438.92</v>
      </c>
      <c r="BS27" s="19">
        <f t="shared" si="27"/>
        <v>180.00000000029104</v>
      </c>
      <c r="BT27" s="129">
        <v>1</v>
      </c>
      <c r="BU27" s="113">
        <v>2350.84</v>
      </c>
      <c r="BV27" s="19">
        <f t="shared" si="28"/>
        <v>20.000000000436557</v>
      </c>
      <c r="BW27" s="52">
        <v>1013.88</v>
      </c>
      <c r="BX27" s="19">
        <f t="shared" si="29"/>
        <v>0</v>
      </c>
      <c r="BY27" s="51">
        <v>1</v>
      </c>
      <c r="BZ27" s="52">
        <v>627.71</v>
      </c>
      <c r="CA27" s="19">
        <f t="shared" si="30"/>
        <v>19.99999999998181</v>
      </c>
      <c r="CB27" s="52">
        <v>208.86</v>
      </c>
      <c r="CC27" s="19">
        <f t="shared" si="31"/>
        <v>0</v>
      </c>
      <c r="CD27" s="51">
        <v>199</v>
      </c>
      <c r="CE27" s="52">
        <v>24422.83</v>
      </c>
      <c r="CF27" s="19">
        <f t="shared" si="32"/>
        <v>3660.0000000034925</v>
      </c>
      <c r="CG27" s="52">
        <v>3004.73</v>
      </c>
      <c r="CH27" s="19">
        <f t="shared" si="33"/>
        <v>180.00000000120053</v>
      </c>
      <c r="CI27" s="51">
        <v>0</v>
      </c>
      <c r="CJ27" s="52">
        <v>65.63</v>
      </c>
      <c r="CK27" s="19">
        <f t="shared" si="34"/>
        <v>0</v>
      </c>
      <c r="CL27" s="52">
        <v>33.51</v>
      </c>
      <c r="CM27" s="19">
        <f t="shared" si="35"/>
        <v>0</v>
      </c>
      <c r="CN27" s="51">
        <v>12</v>
      </c>
      <c r="CO27" s="52">
        <v>450.95</v>
      </c>
      <c r="CP27" s="19">
        <f t="shared" si="36"/>
        <v>419.99999999995907</v>
      </c>
      <c r="CQ27" s="52">
        <v>0.1</v>
      </c>
      <c r="CR27" s="19">
        <f t="shared" si="37"/>
        <v>0</v>
      </c>
      <c r="CS27" s="51">
        <v>16</v>
      </c>
      <c r="CT27" s="113">
        <v>320.45999999999998</v>
      </c>
      <c r="CU27" s="19">
        <f t="shared" si="38"/>
        <v>299.99999999972715</v>
      </c>
      <c r="CV27" s="52">
        <v>65.17</v>
      </c>
      <c r="CW27" s="19">
        <f t="shared" si="39"/>
        <v>0</v>
      </c>
      <c r="CX27" s="51">
        <v>11</v>
      </c>
      <c r="CY27" s="52">
        <v>215.94</v>
      </c>
      <c r="CZ27" s="19">
        <f t="shared" si="40"/>
        <v>180.00000000000682</v>
      </c>
      <c r="DA27" s="52">
        <v>44.21</v>
      </c>
      <c r="DB27" s="19">
        <f t="shared" si="41"/>
        <v>0</v>
      </c>
    </row>
    <row r="28" spans="1:106" ht="14.1" customHeight="1" x14ac:dyDescent="0.2">
      <c r="A28" s="1">
        <v>0.83333333333333304</v>
      </c>
      <c r="B28" s="51">
        <v>0</v>
      </c>
      <c r="C28" s="52">
        <v>9473.39</v>
      </c>
      <c r="D28" s="19">
        <f t="shared" si="0"/>
        <v>0</v>
      </c>
      <c r="E28" s="19">
        <v>5488.73</v>
      </c>
      <c r="F28" s="19">
        <f t="shared" si="1"/>
        <v>0</v>
      </c>
      <c r="G28" s="74">
        <v>2</v>
      </c>
      <c r="H28" s="30">
        <v>2091.25</v>
      </c>
      <c r="I28" s="19">
        <f t="shared" si="2"/>
        <v>39.99999999996362</v>
      </c>
      <c r="J28" s="52">
        <v>623.85</v>
      </c>
      <c r="K28" s="19">
        <f t="shared" si="3"/>
        <v>0</v>
      </c>
      <c r="L28" s="51">
        <v>47</v>
      </c>
      <c r="M28" s="30">
        <v>32903.39</v>
      </c>
      <c r="N28" s="19">
        <f t="shared" si="4"/>
        <v>779.99999998428393</v>
      </c>
      <c r="O28" s="19">
        <v>5644.95</v>
      </c>
      <c r="P28" s="19">
        <f t="shared" si="5"/>
        <v>300.00000000109139</v>
      </c>
      <c r="Q28" s="51">
        <v>1</v>
      </c>
      <c r="R28" s="52">
        <v>415.54</v>
      </c>
      <c r="S28" s="19">
        <f t="shared" si="6"/>
        <v>0</v>
      </c>
      <c r="T28" s="52">
        <v>188.25</v>
      </c>
      <c r="U28" s="19">
        <f t="shared" si="7"/>
        <v>0</v>
      </c>
      <c r="V28" s="51">
        <v>20</v>
      </c>
      <c r="W28" s="52">
        <v>3558.17</v>
      </c>
      <c r="X28" s="19">
        <f t="shared" si="8"/>
        <v>319.99999999970896</v>
      </c>
      <c r="Y28" s="52">
        <v>953.81</v>
      </c>
      <c r="Z28" s="19">
        <f t="shared" si="9"/>
        <v>79.99999999992724</v>
      </c>
      <c r="AA28" s="51">
        <v>16</v>
      </c>
      <c r="AB28" s="78">
        <v>6847.82</v>
      </c>
      <c r="AC28" s="19">
        <f t="shared" si="10"/>
        <v>299.9999999992724</v>
      </c>
      <c r="AD28" s="52">
        <v>3236.36</v>
      </c>
      <c r="AE28" s="19">
        <f t="shared" si="11"/>
        <v>100.0000000003638</v>
      </c>
      <c r="AF28" s="51">
        <v>3</v>
      </c>
      <c r="AG28" s="78">
        <v>2210.31</v>
      </c>
      <c r="AH28" s="19">
        <f t="shared" si="12"/>
        <v>59.999999999490683</v>
      </c>
      <c r="AI28" s="52">
        <v>317.43</v>
      </c>
      <c r="AJ28" s="19">
        <f t="shared" si="13"/>
        <v>0</v>
      </c>
      <c r="AK28" s="51">
        <v>4</v>
      </c>
      <c r="AL28" s="52">
        <v>3074.46</v>
      </c>
      <c r="AM28" s="19">
        <f t="shared" si="14"/>
        <v>79.99999999992724</v>
      </c>
      <c r="AN28" s="30">
        <v>900</v>
      </c>
      <c r="AO28" s="19">
        <f t="shared" si="15"/>
        <v>39.99999999996362</v>
      </c>
      <c r="AP28" s="74">
        <v>2</v>
      </c>
      <c r="AQ28" s="52">
        <v>388.81</v>
      </c>
      <c r="AR28" s="19">
        <f t="shared" si="16"/>
        <v>39.99999999996362</v>
      </c>
      <c r="AS28" s="52">
        <v>217.61</v>
      </c>
      <c r="AT28" s="19">
        <f t="shared" si="17"/>
        <v>0</v>
      </c>
      <c r="AU28" s="51">
        <v>64</v>
      </c>
      <c r="AV28" s="52">
        <v>6415.56</v>
      </c>
      <c r="AW28" s="19">
        <f t="shared" si="18"/>
        <v>1200.0000000043656</v>
      </c>
      <c r="AX28" s="52">
        <v>689.26</v>
      </c>
      <c r="AY28" s="19">
        <f t="shared" si="19"/>
        <v>159.99999999985448</v>
      </c>
      <c r="AZ28" s="51">
        <v>14</v>
      </c>
      <c r="BA28" s="52">
        <v>2656.42</v>
      </c>
      <c r="BB28" s="19">
        <f t="shared" si="20"/>
        <v>210.00000000049113</v>
      </c>
      <c r="BC28" s="30">
        <v>1605.97</v>
      </c>
      <c r="BD28" s="19">
        <f t="shared" si="21"/>
        <v>89.999999999918145</v>
      </c>
      <c r="BE28" s="51">
        <v>36</v>
      </c>
      <c r="BF28" s="52">
        <v>5128.6000000000004</v>
      </c>
      <c r="BG28" s="19">
        <f t="shared" si="22"/>
        <v>639.99999999941792</v>
      </c>
      <c r="BH28" s="52">
        <v>779.14</v>
      </c>
      <c r="BI28" s="19">
        <f t="shared" si="23"/>
        <v>79.99999999992724</v>
      </c>
      <c r="BJ28" s="51">
        <v>7</v>
      </c>
      <c r="BK28" s="30">
        <v>2906.69</v>
      </c>
      <c r="BL28" s="19">
        <f t="shared" si="24"/>
        <v>119.99999999989086</v>
      </c>
      <c r="BM28" s="30">
        <v>1281.2</v>
      </c>
      <c r="BN28" s="19">
        <f t="shared" si="25"/>
        <v>59.99999999994543</v>
      </c>
      <c r="BO28" s="51">
        <v>36</v>
      </c>
      <c r="BP28" s="52">
        <v>10114.4</v>
      </c>
      <c r="BQ28" s="19">
        <f t="shared" si="26"/>
        <v>520.00000000043656</v>
      </c>
      <c r="BR28" s="19">
        <v>4439.01</v>
      </c>
      <c r="BS28" s="19">
        <f t="shared" si="27"/>
        <v>180.00000000029104</v>
      </c>
      <c r="BT28" s="129">
        <v>1</v>
      </c>
      <c r="BU28" s="62">
        <v>2350.85</v>
      </c>
      <c r="BV28" s="19">
        <f t="shared" si="28"/>
        <v>19.999999999527063</v>
      </c>
      <c r="BW28" s="52">
        <v>1013.89</v>
      </c>
      <c r="BX28" s="19">
        <f t="shared" si="29"/>
        <v>19.99999999998181</v>
      </c>
      <c r="BY28" s="51">
        <v>1</v>
      </c>
      <c r="BZ28" s="52">
        <v>627.72</v>
      </c>
      <c r="CA28" s="19">
        <f t="shared" si="30"/>
        <v>19.99999999998181</v>
      </c>
      <c r="CB28" s="52">
        <v>208.87</v>
      </c>
      <c r="CC28" s="19">
        <f t="shared" si="31"/>
        <v>19.99999999998181</v>
      </c>
      <c r="CD28" s="51">
        <v>200</v>
      </c>
      <c r="CE28" s="52">
        <v>24423.43</v>
      </c>
      <c r="CF28" s="19">
        <f t="shared" si="32"/>
        <v>3599.9999999912689</v>
      </c>
      <c r="CG28" s="52">
        <v>3004.76</v>
      </c>
      <c r="CH28" s="19">
        <f t="shared" si="33"/>
        <v>180.00000000120053</v>
      </c>
      <c r="CI28" s="51">
        <v>0</v>
      </c>
      <c r="CJ28" s="52">
        <v>65.63</v>
      </c>
      <c r="CK28" s="19">
        <f t="shared" si="34"/>
        <v>0</v>
      </c>
      <c r="CL28" s="52">
        <v>33.51</v>
      </c>
      <c r="CM28" s="19">
        <f t="shared" si="35"/>
        <v>0</v>
      </c>
      <c r="CN28" s="51">
        <v>12</v>
      </c>
      <c r="CO28" s="52">
        <v>451.03</v>
      </c>
      <c r="CP28" s="19">
        <f t="shared" si="36"/>
        <v>479.9999999999045</v>
      </c>
      <c r="CQ28" s="52">
        <v>0.1</v>
      </c>
      <c r="CR28" s="19">
        <f t="shared" si="37"/>
        <v>0</v>
      </c>
      <c r="CS28" s="51">
        <v>16</v>
      </c>
      <c r="CT28" s="113">
        <v>320.51</v>
      </c>
      <c r="CU28" s="19">
        <f t="shared" si="38"/>
        <v>300.00000000006821</v>
      </c>
      <c r="CV28" s="52">
        <v>65.17</v>
      </c>
      <c r="CW28" s="19">
        <f t="shared" si="39"/>
        <v>0</v>
      </c>
      <c r="CX28" s="51">
        <v>11</v>
      </c>
      <c r="CY28" s="52">
        <v>215.97</v>
      </c>
      <c r="CZ28" s="19">
        <f t="shared" si="40"/>
        <v>180.00000000000682</v>
      </c>
      <c r="DA28" s="52">
        <v>44.21</v>
      </c>
      <c r="DB28" s="19">
        <f t="shared" si="41"/>
        <v>0</v>
      </c>
    </row>
    <row r="29" spans="1:106" ht="14.1" customHeight="1" x14ac:dyDescent="0.2">
      <c r="A29" s="1">
        <v>0.875</v>
      </c>
      <c r="B29" s="51">
        <v>0</v>
      </c>
      <c r="C29" s="52">
        <v>9473.39</v>
      </c>
      <c r="D29" s="19">
        <f t="shared" si="0"/>
        <v>0</v>
      </c>
      <c r="E29" s="19">
        <v>5488.73</v>
      </c>
      <c r="F29" s="19">
        <f t="shared" si="1"/>
        <v>0</v>
      </c>
      <c r="G29" s="74">
        <v>2</v>
      </c>
      <c r="H29" s="30">
        <v>2091.27</v>
      </c>
      <c r="I29" s="19">
        <f t="shared" si="2"/>
        <v>39.99999999996362</v>
      </c>
      <c r="J29" s="52">
        <v>623.85</v>
      </c>
      <c r="K29" s="19">
        <f t="shared" si="3"/>
        <v>0</v>
      </c>
      <c r="L29" s="51">
        <v>44</v>
      </c>
      <c r="M29" s="30">
        <v>32903.51</v>
      </c>
      <c r="N29" s="19">
        <f t="shared" si="4"/>
        <v>720.00000001571607</v>
      </c>
      <c r="O29" s="19">
        <v>5645.01</v>
      </c>
      <c r="P29" s="19">
        <f t="shared" si="5"/>
        <v>360.00000000240107</v>
      </c>
      <c r="Q29" s="51">
        <v>1</v>
      </c>
      <c r="R29" s="52">
        <v>415.54</v>
      </c>
      <c r="S29" s="19">
        <f t="shared" si="6"/>
        <v>0</v>
      </c>
      <c r="T29" s="52">
        <v>188.25</v>
      </c>
      <c r="U29" s="19">
        <f t="shared" si="7"/>
        <v>0</v>
      </c>
      <c r="V29" s="51">
        <v>18</v>
      </c>
      <c r="W29" s="52">
        <v>3558.26</v>
      </c>
      <c r="X29" s="19">
        <f t="shared" si="8"/>
        <v>360.00000000058208</v>
      </c>
      <c r="Y29" s="52">
        <v>953.84</v>
      </c>
      <c r="Z29" s="19">
        <f t="shared" si="9"/>
        <v>120.00000000034561</v>
      </c>
      <c r="AA29" s="51">
        <v>18</v>
      </c>
      <c r="AB29" s="78">
        <v>6847.97</v>
      </c>
      <c r="AC29" s="19">
        <f t="shared" si="10"/>
        <v>300.00000000109139</v>
      </c>
      <c r="AD29" s="52">
        <v>3236.41</v>
      </c>
      <c r="AE29" s="19">
        <f t="shared" si="11"/>
        <v>99.999999999454303</v>
      </c>
      <c r="AF29" s="51">
        <v>4</v>
      </c>
      <c r="AG29" s="78">
        <v>2210.35</v>
      </c>
      <c r="AH29" s="19">
        <f t="shared" si="12"/>
        <v>79.99999999992724</v>
      </c>
      <c r="AI29" s="52">
        <v>317.43</v>
      </c>
      <c r="AJ29" s="19">
        <f t="shared" si="13"/>
        <v>0</v>
      </c>
      <c r="AK29" s="51">
        <v>6</v>
      </c>
      <c r="AL29" s="52">
        <v>3074.51</v>
      </c>
      <c r="AM29" s="19">
        <f t="shared" si="14"/>
        <v>100.0000000003638</v>
      </c>
      <c r="AN29" s="30">
        <v>900.02</v>
      </c>
      <c r="AO29" s="19">
        <f t="shared" si="15"/>
        <v>39.99999999996362</v>
      </c>
      <c r="AP29" s="74">
        <v>2</v>
      </c>
      <c r="AQ29" s="52">
        <v>388.82</v>
      </c>
      <c r="AR29" s="19">
        <f t="shared" si="16"/>
        <v>39.99999999996362</v>
      </c>
      <c r="AS29" s="52">
        <v>217.61</v>
      </c>
      <c r="AT29" s="19">
        <f t="shared" si="17"/>
        <v>0</v>
      </c>
      <c r="AU29" s="51">
        <v>69</v>
      </c>
      <c r="AV29" s="52">
        <v>6415.71</v>
      </c>
      <c r="AW29" s="19">
        <f t="shared" si="18"/>
        <v>1199.9999999970896</v>
      </c>
      <c r="AX29" s="52">
        <v>689.27</v>
      </c>
      <c r="AY29" s="19">
        <f t="shared" si="19"/>
        <v>79.99999999992724</v>
      </c>
      <c r="AZ29" s="51">
        <v>12</v>
      </c>
      <c r="BA29" s="52">
        <v>2656.48</v>
      </c>
      <c r="BB29" s="19">
        <f t="shared" si="20"/>
        <v>179.99999999983629</v>
      </c>
      <c r="BC29" s="30">
        <v>1606</v>
      </c>
      <c r="BD29" s="19">
        <f t="shared" si="21"/>
        <v>89.999999999918145</v>
      </c>
      <c r="BE29" s="51">
        <v>32</v>
      </c>
      <c r="BF29" s="52">
        <v>5128.67</v>
      </c>
      <c r="BG29" s="19">
        <f t="shared" si="22"/>
        <v>559.99999999767169</v>
      </c>
      <c r="BH29" s="52">
        <v>779.15</v>
      </c>
      <c r="BI29" s="19">
        <f t="shared" si="23"/>
        <v>79.99999999992724</v>
      </c>
      <c r="BJ29" s="51">
        <v>7</v>
      </c>
      <c r="BK29" s="30">
        <v>2906.76</v>
      </c>
      <c r="BL29" s="19">
        <f t="shared" si="24"/>
        <v>140.00000000032742</v>
      </c>
      <c r="BM29" s="30">
        <v>1281.22</v>
      </c>
      <c r="BN29" s="19">
        <f t="shared" si="25"/>
        <v>39.99999999996362</v>
      </c>
      <c r="BO29" s="51">
        <v>29</v>
      </c>
      <c r="BP29" s="52">
        <v>10114.64</v>
      </c>
      <c r="BQ29" s="19">
        <f t="shared" si="26"/>
        <v>479.99999999956344</v>
      </c>
      <c r="BR29" s="19">
        <v>4439.09</v>
      </c>
      <c r="BS29" s="19">
        <f t="shared" si="27"/>
        <v>159.99999999985448</v>
      </c>
      <c r="BT29" s="129">
        <v>2</v>
      </c>
      <c r="BU29" s="62">
        <v>2350.87</v>
      </c>
      <c r="BV29" s="19">
        <f t="shared" si="28"/>
        <v>39.99999999996362</v>
      </c>
      <c r="BW29" s="52">
        <v>1013.89</v>
      </c>
      <c r="BX29" s="19">
        <f t="shared" si="29"/>
        <v>0</v>
      </c>
      <c r="BY29" s="51">
        <v>2</v>
      </c>
      <c r="BZ29" s="52">
        <v>627.74</v>
      </c>
      <c r="CA29" s="19">
        <f t="shared" si="30"/>
        <v>39.99999999996362</v>
      </c>
      <c r="CB29" s="52">
        <v>208.87</v>
      </c>
      <c r="CC29" s="19">
        <f t="shared" si="31"/>
        <v>0</v>
      </c>
      <c r="CD29" s="51">
        <v>196</v>
      </c>
      <c r="CE29" s="52">
        <v>24424</v>
      </c>
      <c r="CF29" s="19">
        <f t="shared" si="32"/>
        <v>3419.9999999982538</v>
      </c>
      <c r="CG29" s="52">
        <v>3004.79</v>
      </c>
      <c r="CH29" s="19">
        <f t="shared" si="33"/>
        <v>179.99999999847205</v>
      </c>
      <c r="CI29" s="51">
        <v>0</v>
      </c>
      <c r="CJ29" s="52">
        <v>65.63</v>
      </c>
      <c r="CK29" s="19">
        <f t="shared" si="34"/>
        <v>0</v>
      </c>
      <c r="CL29" s="52">
        <v>33.51</v>
      </c>
      <c r="CM29" s="19">
        <f t="shared" si="35"/>
        <v>0</v>
      </c>
      <c r="CN29" s="51">
        <v>12</v>
      </c>
      <c r="CO29" s="52">
        <v>451.09</v>
      </c>
      <c r="CP29" s="19">
        <f t="shared" si="36"/>
        <v>360.00000000001364</v>
      </c>
      <c r="CQ29" s="52">
        <v>0.1</v>
      </c>
      <c r="CR29" s="19">
        <f t="shared" si="37"/>
        <v>0</v>
      </c>
      <c r="CS29" s="51">
        <v>14</v>
      </c>
      <c r="CT29" s="113">
        <v>320.56</v>
      </c>
      <c r="CU29" s="19">
        <f t="shared" si="38"/>
        <v>300.00000000006821</v>
      </c>
      <c r="CV29" s="52">
        <v>65.17</v>
      </c>
      <c r="CW29" s="19">
        <f t="shared" si="39"/>
        <v>0</v>
      </c>
      <c r="CX29" s="51">
        <v>10</v>
      </c>
      <c r="CY29" s="52">
        <v>216</v>
      </c>
      <c r="CZ29" s="19">
        <f t="shared" si="40"/>
        <v>180.00000000000682</v>
      </c>
      <c r="DA29" s="52">
        <v>44.21</v>
      </c>
      <c r="DB29" s="19">
        <f t="shared" si="41"/>
        <v>0</v>
      </c>
    </row>
    <row r="30" spans="1:106" s="158" customFormat="1" ht="14.1" customHeight="1" x14ac:dyDescent="0.2">
      <c r="A30" s="142">
        <v>0.91666666666666696</v>
      </c>
      <c r="B30" s="161">
        <v>0</v>
      </c>
      <c r="C30" s="159">
        <v>9473.39</v>
      </c>
      <c r="D30" s="141">
        <f t="shared" si="0"/>
        <v>0</v>
      </c>
      <c r="E30" s="141">
        <v>5488.73</v>
      </c>
      <c r="F30" s="141">
        <f t="shared" si="1"/>
        <v>0</v>
      </c>
      <c r="G30" s="162">
        <v>2</v>
      </c>
      <c r="H30" s="141">
        <v>2091.29</v>
      </c>
      <c r="I30" s="141">
        <f t="shared" si="2"/>
        <v>39.99999999996362</v>
      </c>
      <c r="J30" s="159">
        <v>623.85</v>
      </c>
      <c r="K30" s="141">
        <f t="shared" si="3"/>
        <v>0</v>
      </c>
      <c r="L30" s="161">
        <v>43</v>
      </c>
      <c r="M30" s="141">
        <v>32903.629999999997</v>
      </c>
      <c r="N30" s="141">
        <f t="shared" si="4"/>
        <v>719.99999997206032</v>
      </c>
      <c r="O30" s="141">
        <v>5645.07</v>
      </c>
      <c r="P30" s="141">
        <f t="shared" si="5"/>
        <v>359.9999999969441</v>
      </c>
      <c r="Q30" s="161">
        <v>1</v>
      </c>
      <c r="R30" s="159">
        <v>415.54</v>
      </c>
      <c r="S30" s="141">
        <f t="shared" si="6"/>
        <v>0</v>
      </c>
      <c r="T30" s="159">
        <v>188.25</v>
      </c>
      <c r="U30" s="141">
        <f t="shared" si="7"/>
        <v>0</v>
      </c>
      <c r="V30" s="161">
        <v>18</v>
      </c>
      <c r="W30" s="159">
        <v>3558.35</v>
      </c>
      <c r="X30" s="141">
        <f t="shared" si="8"/>
        <v>359.99999999876309</v>
      </c>
      <c r="Y30" s="159">
        <v>953.87</v>
      </c>
      <c r="Z30" s="141">
        <f t="shared" si="9"/>
        <v>119.99999999989086</v>
      </c>
      <c r="AA30" s="161">
        <v>18</v>
      </c>
      <c r="AB30" s="164">
        <v>6848.12</v>
      </c>
      <c r="AC30" s="141">
        <f t="shared" si="10"/>
        <v>299.9999999992724</v>
      </c>
      <c r="AD30" s="159">
        <v>3236.45</v>
      </c>
      <c r="AE30" s="141">
        <f t="shared" si="11"/>
        <v>79.99999999992724</v>
      </c>
      <c r="AF30" s="161">
        <v>3</v>
      </c>
      <c r="AG30" s="164">
        <v>2210.38</v>
      </c>
      <c r="AH30" s="141">
        <f t="shared" si="12"/>
        <v>60.000000000400178</v>
      </c>
      <c r="AI30" s="159">
        <v>317.43</v>
      </c>
      <c r="AJ30" s="141">
        <f t="shared" si="13"/>
        <v>0</v>
      </c>
      <c r="AK30" s="161">
        <v>1</v>
      </c>
      <c r="AL30" s="159">
        <v>3074.55</v>
      </c>
      <c r="AM30" s="141">
        <f t="shared" si="14"/>
        <v>79.99999999992724</v>
      </c>
      <c r="AN30" s="141">
        <v>900.04</v>
      </c>
      <c r="AO30" s="141">
        <f t="shared" si="15"/>
        <v>39.99999999996362</v>
      </c>
      <c r="AP30" s="162">
        <v>0</v>
      </c>
      <c r="AQ30" s="159">
        <v>388.82</v>
      </c>
      <c r="AR30" s="141">
        <f t="shared" si="16"/>
        <v>0</v>
      </c>
      <c r="AS30" s="159">
        <v>217.62</v>
      </c>
      <c r="AT30" s="141">
        <f t="shared" si="17"/>
        <v>39.99999999996362</v>
      </c>
      <c r="AU30" s="161">
        <v>69</v>
      </c>
      <c r="AV30" s="159">
        <v>6415.87</v>
      </c>
      <c r="AW30" s="141">
        <f t="shared" si="18"/>
        <v>1279.9999999988358</v>
      </c>
      <c r="AX30" s="159">
        <v>689.27</v>
      </c>
      <c r="AY30" s="141">
        <f t="shared" si="19"/>
        <v>0</v>
      </c>
      <c r="AZ30" s="161">
        <v>12</v>
      </c>
      <c r="BA30" s="159">
        <v>2656.54</v>
      </c>
      <c r="BB30" s="141">
        <f t="shared" si="20"/>
        <v>179.99999999983629</v>
      </c>
      <c r="BC30" s="141">
        <v>1606.03</v>
      </c>
      <c r="BD30" s="141">
        <f t="shared" si="21"/>
        <v>89.999999999918145</v>
      </c>
      <c r="BE30" s="161">
        <v>32</v>
      </c>
      <c r="BF30" s="159">
        <v>5128.74</v>
      </c>
      <c r="BG30" s="141">
        <f t="shared" si="22"/>
        <v>559.99999999767169</v>
      </c>
      <c r="BH30" s="159">
        <v>779.16</v>
      </c>
      <c r="BI30" s="141">
        <f t="shared" si="23"/>
        <v>79.99999999992724</v>
      </c>
      <c r="BJ30" s="161">
        <v>7</v>
      </c>
      <c r="BK30" s="141">
        <v>2906.83</v>
      </c>
      <c r="BL30" s="141">
        <f t="shared" si="24"/>
        <v>139.99999999941792</v>
      </c>
      <c r="BM30" s="141">
        <v>1281.24</v>
      </c>
      <c r="BN30" s="141">
        <f t="shared" si="25"/>
        <v>39.99999999996362</v>
      </c>
      <c r="BO30" s="161">
        <v>27</v>
      </c>
      <c r="BP30" s="159">
        <v>10114.879999999999</v>
      </c>
      <c r="BQ30" s="141">
        <f t="shared" si="26"/>
        <v>479.99999999956344</v>
      </c>
      <c r="BR30" s="141">
        <v>4439.17</v>
      </c>
      <c r="BS30" s="141">
        <f t="shared" si="27"/>
        <v>159.99999999985448</v>
      </c>
      <c r="BT30" s="163">
        <v>1</v>
      </c>
      <c r="BU30" s="159">
        <v>2350.88</v>
      </c>
      <c r="BV30" s="141">
        <f t="shared" si="28"/>
        <v>20.000000000436557</v>
      </c>
      <c r="BW30" s="159">
        <v>1013.9</v>
      </c>
      <c r="BX30" s="141">
        <f t="shared" si="29"/>
        <v>19.99999999998181</v>
      </c>
      <c r="BY30" s="161">
        <v>1</v>
      </c>
      <c r="BZ30" s="159">
        <v>627.75</v>
      </c>
      <c r="CA30" s="141">
        <f t="shared" si="30"/>
        <v>19.99999999998181</v>
      </c>
      <c r="CB30" s="159">
        <v>208.88</v>
      </c>
      <c r="CC30" s="141">
        <f t="shared" si="31"/>
        <v>19.99999999998181</v>
      </c>
      <c r="CD30" s="161">
        <v>191</v>
      </c>
      <c r="CE30" s="159">
        <v>24424.61</v>
      </c>
      <c r="CF30" s="141">
        <f t="shared" si="32"/>
        <v>3660.0000000034925</v>
      </c>
      <c r="CG30" s="159">
        <v>3004.82</v>
      </c>
      <c r="CH30" s="141">
        <f t="shared" si="33"/>
        <v>180.00000000120053</v>
      </c>
      <c r="CI30" s="161">
        <v>0</v>
      </c>
      <c r="CJ30" s="159">
        <v>65.63</v>
      </c>
      <c r="CK30" s="141">
        <f t="shared" si="34"/>
        <v>0</v>
      </c>
      <c r="CL30" s="159">
        <v>33.51</v>
      </c>
      <c r="CM30" s="141">
        <f t="shared" si="35"/>
        <v>0</v>
      </c>
      <c r="CN30" s="161">
        <v>12</v>
      </c>
      <c r="CO30" s="159">
        <v>451.16</v>
      </c>
      <c r="CP30" s="141">
        <f t="shared" si="36"/>
        <v>420.00000000030013</v>
      </c>
      <c r="CQ30" s="159">
        <v>0.1</v>
      </c>
      <c r="CR30" s="141">
        <f t="shared" si="37"/>
        <v>0</v>
      </c>
      <c r="CS30" s="161">
        <v>14</v>
      </c>
      <c r="CT30" s="159">
        <v>320.60000000000002</v>
      </c>
      <c r="CU30" s="141">
        <f t="shared" si="38"/>
        <v>240.00000000012278</v>
      </c>
      <c r="CV30" s="159">
        <v>65.17</v>
      </c>
      <c r="CW30" s="141">
        <f t="shared" si="39"/>
        <v>0</v>
      </c>
      <c r="CX30" s="161">
        <v>11</v>
      </c>
      <c r="CY30" s="159">
        <v>216.04</v>
      </c>
      <c r="CZ30" s="141">
        <f t="shared" si="40"/>
        <v>239.99999999995225</v>
      </c>
      <c r="DA30" s="159">
        <v>44.21</v>
      </c>
      <c r="DB30" s="141">
        <f t="shared" si="41"/>
        <v>0</v>
      </c>
    </row>
    <row r="31" spans="1:106" ht="14.1" customHeight="1" x14ac:dyDescent="0.2">
      <c r="A31" s="1">
        <v>0.95833333333333304</v>
      </c>
      <c r="B31" s="51">
        <v>0</v>
      </c>
      <c r="C31" s="52">
        <v>9473.39</v>
      </c>
      <c r="D31" s="19">
        <f t="shared" si="0"/>
        <v>0</v>
      </c>
      <c r="E31" s="19">
        <v>5488.73</v>
      </c>
      <c r="F31" s="19">
        <f t="shared" si="1"/>
        <v>0</v>
      </c>
      <c r="G31" s="74">
        <v>2</v>
      </c>
      <c r="H31" s="30">
        <v>2091.31</v>
      </c>
      <c r="I31" s="19">
        <f t="shared" si="2"/>
        <v>39.99999999996362</v>
      </c>
      <c r="J31" s="52">
        <v>623.85</v>
      </c>
      <c r="K31" s="19">
        <f t="shared" si="3"/>
        <v>0</v>
      </c>
      <c r="L31" s="51">
        <v>43</v>
      </c>
      <c r="M31" s="30">
        <v>32903.75</v>
      </c>
      <c r="N31" s="19">
        <f t="shared" si="4"/>
        <v>720.00000001571607</v>
      </c>
      <c r="O31" s="19">
        <v>5645.12</v>
      </c>
      <c r="P31" s="19">
        <f t="shared" si="5"/>
        <v>300.00000000109139</v>
      </c>
      <c r="Q31" s="51">
        <v>1</v>
      </c>
      <c r="R31" s="52">
        <v>415.55</v>
      </c>
      <c r="S31" s="19">
        <f t="shared" si="6"/>
        <v>39.99999999996362</v>
      </c>
      <c r="T31" s="52">
        <v>188.25</v>
      </c>
      <c r="U31" s="19">
        <f t="shared" si="7"/>
        <v>0</v>
      </c>
      <c r="V31" s="51">
        <v>18</v>
      </c>
      <c r="W31" s="52">
        <v>3558.45</v>
      </c>
      <c r="X31" s="19">
        <f t="shared" si="8"/>
        <v>399.9999999996362</v>
      </c>
      <c r="Y31" s="52">
        <v>953.9</v>
      </c>
      <c r="Z31" s="19">
        <f t="shared" si="9"/>
        <v>119.99999999989086</v>
      </c>
      <c r="AA31" s="61">
        <v>14</v>
      </c>
      <c r="AB31" s="78">
        <v>6848.24</v>
      </c>
      <c r="AC31" s="19">
        <f t="shared" si="10"/>
        <v>239.99999999978172</v>
      </c>
      <c r="AD31" s="52">
        <v>3236.49</v>
      </c>
      <c r="AE31" s="19">
        <f t="shared" si="11"/>
        <v>79.99999999992724</v>
      </c>
      <c r="AF31" s="51">
        <v>4</v>
      </c>
      <c r="AG31" s="78">
        <v>2210.42</v>
      </c>
      <c r="AH31" s="19">
        <f t="shared" si="12"/>
        <v>79.99999999992724</v>
      </c>
      <c r="AI31" s="52">
        <v>317.44</v>
      </c>
      <c r="AJ31" s="19">
        <f t="shared" si="13"/>
        <v>19.99999999998181</v>
      </c>
      <c r="AK31" s="51">
        <v>2</v>
      </c>
      <c r="AL31" s="52">
        <v>3074.59</v>
      </c>
      <c r="AM31" s="19">
        <f t="shared" si="14"/>
        <v>79.99999999992724</v>
      </c>
      <c r="AN31" s="30">
        <v>900.06</v>
      </c>
      <c r="AO31" s="19">
        <f t="shared" si="15"/>
        <v>39.99999999996362</v>
      </c>
      <c r="AP31" s="74">
        <v>2</v>
      </c>
      <c r="AQ31" s="52">
        <v>388.83</v>
      </c>
      <c r="AR31" s="19">
        <f t="shared" si="16"/>
        <v>39.99999999996362</v>
      </c>
      <c r="AS31" s="52">
        <v>217.62</v>
      </c>
      <c r="AT31" s="19">
        <f t="shared" si="17"/>
        <v>0</v>
      </c>
      <c r="AU31" s="51">
        <v>72</v>
      </c>
      <c r="AV31" s="52">
        <v>6416.02</v>
      </c>
      <c r="AW31" s="19">
        <f t="shared" si="18"/>
        <v>1200.0000000043656</v>
      </c>
      <c r="AX31" s="52">
        <v>689.27</v>
      </c>
      <c r="AY31" s="19">
        <f t="shared" si="19"/>
        <v>0</v>
      </c>
      <c r="AZ31" s="51">
        <v>8</v>
      </c>
      <c r="BA31" s="52">
        <v>2656.59</v>
      </c>
      <c r="BB31" s="19">
        <f t="shared" si="20"/>
        <v>150.0000000005457</v>
      </c>
      <c r="BC31" s="30">
        <v>1606.05</v>
      </c>
      <c r="BD31" s="19">
        <f t="shared" si="21"/>
        <v>59.99999999994543</v>
      </c>
      <c r="BE31" s="51">
        <v>34</v>
      </c>
      <c r="BF31" s="52">
        <v>5128.82</v>
      </c>
      <c r="BG31" s="19">
        <f t="shared" si="22"/>
        <v>639.99999999941792</v>
      </c>
      <c r="BH31" s="52">
        <v>779.17</v>
      </c>
      <c r="BI31" s="19">
        <f t="shared" si="23"/>
        <v>79.99999999992724</v>
      </c>
      <c r="BJ31" s="51">
        <v>6</v>
      </c>
      <c r="BK31" s="30">
        <v>2906.88</v>
      </c>
      <c r="BL31" s="19">
        <f t="shared" si="24"/>
        <v>100.0000000003638</v>
      </c>
      <c r="BM31" s="30">
        <v>1281.27</v>
      </c>
      <c r="BN31" s="19">
        <f t="shared" si="25"/>
        <v>59.99999999994543</v>
      </c>
      <c r="BO31" s="51">
        <v>21</v>
      </c>
      <c r="BP31" s="52">
        <v>10115.08</v>
      </c>
      <c r="BQ31" s="19">
        <f t="shared" si="26"/>
        <v>400.00000000145519</v>
      </c>
      <c r="BR31" s="30">
        <v>4439.24</v>
      </c>
      <c r="BS31" s="19">
        <f t="shared" si="27"/>
        <v>139.99999999941792</v>
      </c>
      <c r="BT31" s="129">
        <v>1</v>
      </c>
      <c r="BU31" s="62">
        <v>2350.89</v>
      </c>
      <c r="BV31" s="19">
        <f t="shared" si="28"/>
        <v>19.999999999527063</v>
      </c>
      <c r="BW31" s="52">
        <v>1013.9</v>
      </c>
      <c r="BX31" s="19">
        <f t="shared" si="29"/>
        <v>0</v>
      </c>
      <c r="BY31" s="51">
        <v>1</v>
      </c>
      <c r="BZ31" s="52">
        <v>627.76</v>
      </c>
      <c r="CA31" s="19">
        <f t="shared" si="30"/>
        <v>19.99999999998181</v>
      </c>
      <c r="CB31" s="52">
        <v>208.88</v>
      </c>
      <c r="CC31" s="19">
        <f t="shared" si="31"/>
        <v>0</v>
      </c>
      <c r="CD31" s="51">
        <v>200</v>
      </c>
      <c r="CE31" s="52">
        <v>24425.21</v>
      </c>
      <c r="CF31" s="19">
        <f t="shared" si="32"/>
        <v>3599.9999999912689</v>
      </c>
      <c r="CG31" s="52">
        <v>3004.85</v>
      </c>
      <c r="CH31" s="19">
        <f t="shared" si="33"/>
        <v>179.99999999847205</v>
      </c>
      <c r="CI31" s="51">
        <v>0</v>
      </c>
      <c r="CJ31" s="52">
        <v>65.63</v>
      </c>
      <c r="CK31" s="19">
        <f t="shared" si="34"/>
        <v>0</v>
      </c>
      <c r="CL31" s="52">
        <v>33.51</v>
      </c>
      <c r="CM31" s="19">
        <f t="shared" si="35"/>
        <v>0</v>
      </c>
      <c r="CN31" s="51">
        <v>12</v>
      </c>
      <c r="CO31" s="52">
        <v>451.23</v>
      </c>
      <c r="CP31" s="19">
        <f t="shared" si="36"/>
        <v>419.99999999995907</v>
      </c>
      <c r="CQ31" s="52">
        <v>0.1</v>
      </c>
      <c r="CR31" s="19">
        <f t="shared" si="37"/>
        <v>0</v>
      </c>
      <c r="CS31" s="51">
        <v>14</v>
      </c>
      <c r="CT31" s="113">
        <v>320.64999999999998</v>
      </c>
      <c r="CU31" s="19">
        <f t="shared" si="38"/>
        <v>299.99999999972715</v>
      </c>
      <c r="CV31" s="52">
        <v>65.17</v>
      </c>
      <c r="CW31" s="19">
        <f t="shared" si="39"/>
        <v>0</v>
      </c>
      <c r="CX31" s="51">
        <v>10</v>
      </c>
      <c r="CY31" s="52">
        <v>216.07</v>
      </c>
      <c r="CZ31" s="19">
        <f t="shared" si="40"/>
        <v>180.00000000000682</v>
      </c>
      <c r="DA31" s="52">
        <v>44.21</v>
      </c>
      <c r="DB31" s="19">
        <f t="shared" si="41"/>
        <v>0</v>
      </c>
    </row>
    <row r="32" spans="1:106" ht="14.1" customHeight="1" thickBot="1" x14ac:dyDescent="0.25">
      <c r="A32" s="2">
        <v>0.999999999999999</v>
      </c>
      <c r="B32" s="53">
        <v>0</v>
      </c>
      <c r="C32" s="54">
        <v>9473.39</v>
      </c>
      <c r="D32" s="21">
        <f t="shared" si="0"/>
        <v>0</v>
      </c>
      <c r="E32" s="65">
        <v>5488.73</v>
      </c>
      <c r="F32" s="19">
        <f t="shared" si="1"/>
        <v>0</v>
      </c>
      <c r="G32" s="75">
        <v>2</v>
      </c>
      <c r="H32" s="65">
        <v>2091.33</v>
      </c>
      <c r="I32" s="19">
        <f t="shared" si="2"/>
        <v>39.99999999996362</v>
      </c>
      <c r="J32" s="54">
        <v>623.85</v>
      </c>
      <c r="K32" s="19">
        <f t="shared" si="3"/>
        <v>0</v>
      </c>
      <c r="L32" s="53">
        <v>43</v>
      </c>
      <c r="M32" s="65">
        <v>32903.879999999997</v>
      </c>
      <c r="N32" s="19">
        <f t="shared" si="4"/>
        <v>779.99999998428393</v>
      </c>
      <c r="O32" s="21">
        <v>5645.18</v>
      </c>
      <c r="P32" s="19">
        <f t="shared" si="5"/>
        <v>360.00000000240107</v>
      </c>
      <c r="Q32" s="53">
        <v>1</v>
      </c>
      <c r="R32" s="54">
        <v>415.55</v>
      </c>
      <c r="S32" s="19">
        <f t="shared" si="6"/>
        <v>0</v>
      </c>
      <c r="T32" s="54">
        <v>188.25</v>
      </c>
      <c r="U32" s="19">
        <f t="shared" si="7"/>
        <v>0</v>
      </c>
      <c r="V32" s="53">
        <v>18</v>
      </c>
      <c r="W32" s="54">
        <v>3558.54</v>
      </c>
      <c r="X32" s="19">
        <f t="shared" si="8"/>
        <v>360.00000000058208</v>
      </c>
      <c r="Y32" s="54">
        <v>953.93</v>
      </c>
      <c r="Z32" s="19">
        <f t="shared" si="9"/>
        <v>119.99999999989086</v>
      </c>
      <c r="AA32" s="53">
        <v>14</v>
      </c>
      <c r="AB32" s="79">
        <v>6848.34</v>
      </c>
      <c r="AC32" s="19">
        <f t="shared" si="10"/>
        <v>200.0000000007276</v>
      </c>
      <c r="AD32" s="54">
        <v>3236.54</v>
      </c>
      <c r="AE32" s="19">
        <f t="shared" si="11"/>
        <v>100.0000000003638</v>
      </c>
      <c r="AF32" s="53">
        <v>3</v>
      </c>
      <c r="AG32" s="79">
        <v>2210.4499999999998</v>
      </c>
      <c r="AH32" s="19">
        <f t="shared" si="12"/>
        <v>59.999999999490683</v>
      </c>
      <c r="AI32" s="54">
        <v>317.44</v>
      </c>
      <c r="AJ32" s="19">
        <f t="shared" si="13"/>
        <v>0</v>
      </c>
      <c r="AK32" s="53">
        <v>3</v>
      </c>
      <c r="AL32" s="54">
        <v>3074.64</v>
      </c>
      <c r="AM32" s="19">
        <f t="shared" si="14"/>
        <v>99.999999999454303</v>
      </c>
      <c r="AN32" s="21">
        <v>900.08</v>
      </c>
      <c r="AO32" s="19">
        <f t="shared" si="15"/>
        <v>40.000000000190994</v>
      </c>
      <c r="AP32" s="75">
        <v>2</v>
      </c>
      <c r="AQ32" s="54">
        <v>388.84</v>
      </c>
      <c r="AR32" s="19">
        <f t="shared" si="16"/>
        <v>39.99999999996362</v>
      </c>
      <c r="AS32" s="54">
        <v>217.62</v>
      </c>
      <c r="AT32" s="19">
        <f t="shared" si="17"/>
        <v>0</v>
      </c>
      <c r="AU32" s="53">
        <v>72</v>
      </c>
      <c r="AV32" s="54">
        <v>6416.18</v>
      </c>
      <c r="AW32" s="19">
        <f t="shared" si="18"/>
        <v>1279.9999999988358</v>
      </c>
      <c r="AX32" s="54">
        <v>689.27</v>
      </c>
      <c r="AY32" s="19">
        <f t="shared" si="19"/>
        <v>0</v>
      </c>
      <c r="AZ32" s="53">
        <v>7</v>
      </c>
      <c r="BA32" s="54">
        <v>2656.64</v>
      </c>
      <c r="BB32" s="19">
        <f t="shared" si="20"/>
        <v>149.99999999918145</v>
      </c>
      <c r="BC32" s="65">
        <v>1606.08</v>
      </c>
      <c r="BD32" s="19">
        <f t="shared" si="21"/>
        <v>89.999999999918145</v>
      </c>
      <c r="BE32" s="53">
        <v>34</v>
      </c>
      <c r="BF32" s="54">
        <v>5128.8999999999996</v>
      </c>
      <c r="BG32" s="19">
        <f t="shared" si="22"/>
        <v>639.99999999941792</v>
      </c>
      <c r="BH32" s="54">
        <v>779.18</v>
      </c>
      <c r="BI32" s="19">
        <f t="shared" si="23"/>
        <v>79.99999999992724</v>
      </c>
      <c r="BJ32" s="53">
        <v>6</v>
      </c>
      <c r="BK32" s="65">
        <v>2906.94</v>
      </c>
      <c r="BL32" s="19">
        <f t="shared" si="24"/>
        <v>119.99999999989086</v>
      </c>
      <c r="BM32" s="65">
        <v>1281.29</v>
      </c>
      <c r="BN32" s="19">
        <f t="shared" si="25"/>
        <v>39.99999999996362</v>
      </c>
      <c r="BO32" s="53">
        <v>22</v>
      </c>
      <c r="BP32" s="54">
        <v>10115.24</v>
      </c>
      <c r="BQ32" s="19">
        <f t="shared" si="26"/>
        <v>319.99999999970896</v>
      </c>
      <c r="BR32" s="21">
        <v>4439.3</v>
      </c>
      <c r="BS32" s="19">
        <f t="shared" si="27"/>
        <v>120.00000000080036</v>
      </c>
      <c r="BT32" s="131">
        <v>2</v>
      </c>
      <c r="BU32" s="54">
        <v>2350.91</v>
      </c>
      <c r="BV32" s="19">
        <f t="shared" si="28"/>
        <v>39.99999999996362</v>
      </c>
      <c r="BW32" s="54">
        <v>1013.9</v>
      </c>
      <c r="BX32" s="19">
        <f t="shared" si="29"/>
        <v>0</v>
      </c>
      <c r="BY32" s="53">
        <v>1</v>
      </c>
      <c r="BZ32" s="54">
        <v>627.77</v>
      </c>
      <c r="CA32" s="19">
        <f t="shared" si="30"/>
        <v>19.99999999998181</v>
      </c>
      <c r="CB32" s="54">
        <v>208.89</v>
      </c>
      <c r="CC32" s="19">
        <f t="shared" si="31"/>
        <v>19.99999999998181</v>
      </c>
      <c r="CD32" s="53">
        <v>200</v>
      </c>
      <c r="CE32" s="54">
        <v>24425.82</v>
      </c>
      <c r="CF32" s="19">
        <f t="shared" si="32"/>
        <v>3660.0000000034925</v>
      </c>
      <c r="CG32" s="54">
        <v>3004.88</v>
      </c>
      <c r="CH32" s="19">
        <f t="shared" si="33"/>
        <v>180.00000000120053</v>
      </c>
      <c r="CI32" s="53">
        <v>0</v>
      </c>
      <c r="CJ32" s="54">
        <v>65.63</v>
      </c>
      <c r="CK32" s="19">
        <f t="shared" si="34"/>
        <v>0</v>
      </c>
      <c r="CL32" s="54">
        <v>33.51</v>
      </c>
      <c r="CM32" s="19">
        <f t="shared" si="35"/>
        <v>0</v>
      </c>
      <c r="CN32" s="53">
        <v>12</v>
      </c>
      <c r="CO32" s="54">
        <v>451.3</v>
      </c>
      <c r="CP32" s="19">
        <f t="shared" si="36"/>
        <v>419.99999999995907</v>
      </c>
      <c r="CQ32" s="54">
        <v>0.1</v>
      </c>
      <c r="CR32" s="19">
        <f t="shared" si="37"/>
        <v>0</v>
      </c>
      <c r="CS32" s="53">
        <v>14</v>
      </c>
      <c r="CT32" s="54">
        <v>320.7</v>
      </c>
      <c r="CU32" s="19">
        <f t="shared" si="38"/>
        <v>300.00000000006821</v>
      </c>
      <c r="CV32" s="54">
        <v>65.17</v>
      </c>
      <c r="CW32" s="19">
        <f t="shared" si="39"/>
        <v>0</v>
      </c>
      <c r="CX32" s="53">
        <v>11</v>
      </c>
      <c r="CY32" s="54">
        <v>216.1</v>
      </c>
      <c r="CZ32" s="19">
        <f t="shared" si="40"/>
        <v>180.00000000000682</v>
      </c>
      <c r="DA32" s="54">
        <v>44.21</v>
      </c>
      <c r="DB32" s="19">
        <f t="shared" si="41"/>
        <v>0</v>
      </c>
    </row>
    <row r="33" spans="1:106" ht="13.5" thickBot="1" x14ac:dyDescent="0.25">
      <c r="A33" s="5" t="s">
        <v>3</v>
      </c>
      <c r="B33" s="55"/>
      <c r="C33" s="56"/>
      <c r="D33" s="5">
        <f>SUM(D9:D32)</f>
        <v>0</v>
      </c>
      <c r="E33" s="56"/>
      <c r="F33" s="5">
        <f>SUM(F9:F32)</f>
        <v>0</v>
      </c>
      <c r="G33" s="70"/>
      <c r="H33" s="56"/>
      <c r="I33" s="5">
        <f>SUM(I9:I32)</f>
        <v>920.00000000007276</v>
      </c>
      <c r="J33" s="56"/>
      <c r="K33" s="5">
        <f>SUM(K9:K32)</f>
        <v>39.99999999996362</v>
      </c>
      <c r="L33" s="55"/>
      <c r="M33" s="56"/>
      <c r="N33" s="5">
        <f>SUM(N9:N32)</f>
        <v>17939.999999987776</v>
      </c>
      <c r="O33" s="56"/>
      <c r="P33" s="5">
        <f>SUM(P9:P32)</f>
        <v>8219.9999999993452</v>
      </c>
      <c r="Q33" s="55"/>
      <c r="R33" s="56"/>
      <c r="S33" s="5">
        <f>SUM(S9:S32)</f>
        <v>279.99999999997272</v>
      </c>
      <c r="T33" s="56"/>
      <c r="U33" s="5">
        <f>SUM(U9:U32)</f>
        <v>39.99999999996362</v>
      </c>
      <c r="V33" s="55"/>
      <c r="W33" s="56"/>
      <c r="X33" s="5">
        <f>SUM(X9:X32)</f>
        <v>6840.0000000001455</v>
      </c>
      <c r="Y33" s="56"/>
      <c r="Z33" s="5">
        <f>SUM(Z9:Z32)</f>
        <v>1559.9999999999454</v>
      </c>
      <c r="AA33" s="55"/>
      <c r="AB33" s="56"/>
      <c r="AC33" s="5">
        <f>SUM(AC9:AC32)</f>
        <v>5819.999999999709</v>
      </c>
      <c r="AD33" s="56"/>
      <c r="AE33" s="5">
        <f>SUM(AE9:AE32)</f>
        <v>1960.0000000000364</v>
      </c>
      <c r="AF33" s="55"/>
      <c r="AG33" s="56"/>
      <c r="AH33" s="5">
        <f>SUM(AH9:AH32)</f>
        <v>1539.9999999999636</v>
      </c>
      <c r="AI33" s="56"/>
      <c r="AJ33" s="5">
        <f>SUM(AJ9:AJ32)</f>
        <v>39.99999999996362</v>
      </c>
      <c r="AK33" s="55"/>
      <c r="AL33" s="56"/>
      <c r="AM33" s="5">
        <f>SUM(AM9:AM32)</f>
        <v>1979.9999999995634</v>
      </c>
      <c r="AN33" s="56"/>
      <c r="AO33" s="5">
        <f>SUM(AO9:AO32)</f>
        <v>820.00000000016371</v>
      </c>
      <c r="AP33" s="55"/>
      <c r="AQ33" s="56"/>
      <c r="AR33" s="5">
        <f>SUM(AR9:AR32)</f>
        <v>799.99999999995453</v>
      </c>
      <c r="AS33" s="56"/>
      <c r="AT33" s="5">
        <f>SUM(AT9:AT32)</f>
        <v>279.99999999997272</v>
      </c>
      <c r="AU33" s="55"/>
      <c r="AV33" s="56"/>
      <c r="AW33" s="5">
        <f>SUM(AW9:AW32)</f>
        <v>30240.000000005239</v>
      </c>
      <c r="AX33" s="56"/>
      <c r="AY33" s="5">
        <f>SUM(AY9:AY32)</f>
        <v>880.00000000010914</v>
      </c>
      <c r="AZ33" s="55"/>
      <c r="BA33" s="56"/>
      <c r="BB33" s="5">
        <f>SUM(BB9:BB32)</f>
        <v>4289.9999999995089</v>
      </c>
      <c r="BC33" s="56"/>
      <c r="BD33" s="5">
        <f>SUM(BD9:BD32)</f>
        <v>2160.0000000000819</v>
      </c>
      <c r="BE33" s="55"/>
      <c r="BF33" s="56"/>
      <c r="BG33" s="5">
        <f>SUM(BG9:BG32)</f>
        <v>14639.999999999418</v>
      </c>
      <c r="BH33" s="56"/>
      <c r="BI33" s="5">
        <f>SUM(BI9:BI32)</f>
        <v>2239.9999999997817</v>
      </c>
      <c r="BJ33" s="55"/>
      <c r="BK33" s="56"/>
      <c r="BL33" s="5">
        <f>SUM(BL9:BL32)</f>
        <v>2619.9999999998909</v>
      </c>
      <c r="BM33" s="56"/>
      <c r="BN33" s="5">
        <f>SUM(BN9:BN32)</f>
        <v>1000</v>
      </c>
      <c r="BO33" s="55"/>
      <c r="BP33" s="56"/>
      <c r="BQ33" s="5">
        <f>SUM(BQ9:BQ32)</f>
        <v>9739.9999999979627</v>
      </c>
      <c r="BR33" s="56"/>
      <c r="BS33" s="5">
        <f>SUM(BS9:BS32)</f>
        <v>3540.0000000008731</v>
      </c>
      <c r="BT33" s="132"/>
      <c r="BU33" s="56"/>
      <c r="BV33" s="5">
        <f>SUM(BV9:BV32)</f>
        <v>599.9999999994543</v>
      </c>
      <c r="BW33" s="56"/>
      <c r="BX33" s="5">
        <f>SUM(BX9:BX32)</f>
        <v>200.00000000004547</v>
      </c>
      <c r="BY33" s="55"/>
      <c r="BZ33" s="56"/>
      <c r="CA33" s="5">
        <f>SUM(CA9:CA32)</f>
        <v>460.00000000003638</v>
      </c>
      <c r="CB33" s="56"/>
      <c r="CC33" s="5">
        <f>SUM(CC9:CC32)</f>
        <v>139.99999999998636</v>
      </c>
      <c r="CD33" s="55"/>
      <c r="CE33" s="56"/>
      <c r="CF33" s="5">
        <f>SUM(CF9:CF32)</f>
        <v>86040.000000000873</v>
      </c>
      <c r="CG33" s="56"/>
      <c r="CH33" s="5">
        <f>SUM(CH9:CH32)</f>
        <v>4440.0000000014188</v>
      </c>
      <c r="CI33" s="55"/>
      <c r="CJ33" s="56"/>
      <c r="CK33" s="5">
        <f>SUM(CK9:CK32)</f>
        <v>119.99999999997613</v>
      </c>
      <c r="CL33" s="56"/>
      <c r="CM33" s="5">
        <f>SUM(CM9:CM32)</f>
        <v>0</v>
      </c>
      <c r="CN33" s="55"/>
      <c r="CO33" s="56"/>
      <c r="CP33" s="5">
        <f>SUM(CP9:CP32)</f>
        <v>9660.0000000000837</v>
      </c>
      <c r="CQ33" s="56"/>
      <c r="CR33" s="5">
        <f>SUM(CR9:CR32)</f>
        <v>0</v>
      </c>
      <c r="CS33" s="55"/>
      <c r="CT33" s="56"/>
      <c r="CU33" s="5">
        <f>SUM(CU9:CU32)</f>
        <v>6419.9999999999591</v>
      </c>
      <c r="CV33" s="56"/>
      <c r="CW33" s="5">
        <f>SUM(CW9:CW32)</f>
        <v>240.00000000003752</v>
      </c>
      <c r="CX33" s="55"/>
      <c r="CY33" s="56"/>
      <c r="CZ33" s="5">
        <f>SUM(CZ9:CZ32)</f>
        <v>4680.0000000000073</v>
      </c>
      <c r="DA33" s="56"/>
      <c r="DB33" s="5">
        <f>SUM(DB9:DB32)</f>
        <v>180.00000000000682</v>
      </c>
    </row>
    <row r="34" spans="1:106" x14ac:dyDescent="0.2">
      <c r="AQ34" s="160"/>
    </row>
    <row r="37" spans="1:106" x14ac:dyDescent="0.2">
      <c r="B37" s="31" t="s">
        <v>12</v>
      </c>
      <c r="C37" s="31"/>
      <c r="D37" t="s">
        <v>49</v>
      </c>
    </row>
    <row r="38" spans="1:106" x14ac:dyDescent="0.2">
      <c r="B38" s="31" t="s">
        <v>13</v>
      </c>
      <c r="C38" s="31"/>
      <c r="D38" t="s">
        <v>18</v>
      </c>
    </row>
  </sheetData>
  <mergeCells count="166">
    <mergeCell ref="L2:P2"/>
    <mergeCell ref="Q2:U2"/>
    <mergeCell ref="CD2:CH2"/>
    <mergeCell ref="AF2:AJ2"/>
    <mergeCell ref="AK2:AO2"/>
    <mergeCell ref="AP2:AT2"/>
    <mergeCell ref="AU2:AY2"/>
    <mergeCell ref="BJ2:BN2"/>
    <mergeCell ref="CI1:CM1"/>
    <mergeCell ref="CI2:CM2"/>
    <mergeCell ref="AA2:AE2"/>
    <mergeCell ref="CT5:CU5"/>
    <mergeCell ref="CV5:CW5"/>
    <mergeCell ref="CE3:CH3"/>
    <mergeCell ref="CS3:CS6"/>
    <mergeCell ref="CT3:CW3"/>
    <mergeCell ref="CE4:CF4"/>
    <mergeCell ref="BT2:BX2"/>
    <mergeCell ref="CT4:CU4"/>
    <mergeCell ref="CN2:CR2"/>
    <mergeCell ref="CI3:CI6"/>
    <mergeCell ref="CJ3:CM3"/>
    <mergeCell ref="CN3:CN6"/>
    <mergeCell ref="CO3:CR3"/>
    <mergeCell ref="CJ4:CK4"/>
    <mergeCell ref="CL4:CM4"/>
    <mergeCell ref="CO4:CP4"/>
    <mergeCell ref="CQ4:CR4"/>
    <mergeCell ref="CJ5:CK5"/>
    <mergeCell ref="CL5:CM5"/>
    <mergeCell ref="CO5:CP5"/>
    <mergeCell ref="CQ5:CR5"/>
    <mergeCell ref="CX1:DB1"/>
    <mergeCell ref="CX3:CX6"/>
    <mergeCell ref="CY3:DB3"/>
    <mergeCell ref="CY4:CZ4"/>
    <mergeCell ref="DA4:DB4"/>
    <mergeCell ref="CY5:CZ5"/>
    <mergeCell ref="DA5:DB5"/>
    <mergeCell ref="CX2:DB2"/>
    <mergeCell ref="BO2:BS2"/>
    <mergeCell ref="CV4:CW4"/>
    <mergeCell ref="BY2:CC2"/>
    <mergeCell ref="CN1:CR1"/>
    <mergeCell ref="BT1:BX1"/>
    <mergeCell ref="BY1:CC1"/>
    <mergeCell ref="CD1:CH1"/>
    <mergeCell ref="BZ4:CA4"/>
    <mergeCell ref="CB4:CC4"/>
    <mergeCell ref="BZ5:CA5"/>
    <mergeCell ref="CB5:CC5"/>
    <mergeCell ref="CG5:CH5"/>
    <mergeCell ref="CG4:CH4"/>
    <mergeCell ref="CE5:CF5"/>
    <mergeCell ref="CS1:CW1"/>
    <mergeCell ref="BJ3:BJ6"/>
    <mergeCell ref="BK3:BN3"/>
    <mergeCell ref="BO3:BO6"/>
    <mergeCell ref="BP3:BS3"/>
    <mergeCell ref="BK4:BL4"/>
    <mergeCell ref="BM4:BN4"/>
    <mergeCell ref="BP4:BQ4"/>
    <mergeCell ref="BK5:BL5"/>
    <mergeCell ref="BY3:BY6"/>
    <mergeCell ref="BZ3:CC3"/>
    <mergeCell ref="CD3:CD6"/>
    <mergeCell ref="BP5:BQ5"/>
    <mergeCell ref="BR5:BS5"/>
    <mergeCell ref="BW5:BX5"/>
    <mergeCell ref="BT3:BT6"/>
    <mergeCell ref="BU3:BX3"/>
    <mergeCell ref="BU4:BV4"/>
    <mergeCell ref="BW4:BX4"/>
    <mergeCell ref="BU5:BV5"/>
    <mergeCell ref="BR4:BS4"/>
    <mergeCell ref="CS2:CW2"/>
    <mergeCell ref="BJ1:BN1"/>
    <mergeCell ref="BO1:BS1"/>
    <mergeCell ref="BM5:BN5"/>
    <mergeCell ref="BC5:BD5"/>
    <mergeCell ref="BE1:BI1"/>
    <mergeCell ref="BE3:BE6"/>
    <mergeCell ref="BF3:BI3"/>
    <mergeCell ref="BF4:BG4"/>
    <mergeCell ref="BH4:BI4"/>
    <mergeCell ref="BF5:BG5"/>
    <mergeCell ref="BH5:BI5"/>
    <mergeCell ref="AZ2:BD2"/>
    <mergeCell ref="BA5:BB5"/>
    <mergeCell ref="AP3:AP6"/>
    <mergeCell ref="AQ3:AT3"/>
    <mergeCell ref="AU3:AU6"/>
    <mergeCell ref="AQ4:AR4"/>
    <mergeCell ref="AS4:AT4"/>
    <mergeCell ref="AQ5:AR5"/>
    <mergeCell ref="AS5:AT5"/>
    <mergeCell ref="BE2:BI2"/>
    <mergeCell ref="AV3:AY3"/>
    <mergeCell ref="AZ3:AZ6"/>
    <mergeCell ref="BA3:BD3"/>
    <mergeCell ref="AV4:AW4"/>
    <mergeCell ref="AX4:AY4"/>
    <mergeCell ref="BA4:BB4"/>
    <mergeCell ref="BC4:BD4"/>
    <mergeCell ref="AV5:AW5"/>
    <mergeCell ref="AX5:AY5"/>
    <mergeCell ref="AU1:AY1"/>
    <mergeCell ref="AZ1:BD1"/>
    <mergeCell ref="AA3:AA6"/>
    <mergeCell ref="AB3:AE3"/>
    <mergeCell ref="AF3:AF6"/>
    <mergeCell ref="AG3:AJ3"/>
    <mergeCell ref="AB4:AC4"/>
    <mergeCell ref="AD4:AE4"/>
    <mergeCell ref="AG4:AH4"/>
    <mergeCell ref="AI4:AJ4"/>
    <mergeCell ref="AG5:AH5"/>
    <mergeCell ref="AI5:AJ5"/>
    <mergeCell ref="AA1:AE1"/>
    <mergeCell ref="AF1:AJ1"/>
    <mergeCell ref="AK1:AO1"/>
    <mergeCell ref="AP1:AT1"/>
    <mergeCell ref="AB5:AC5"/>
    <mergeCell ref="AD5:AE5"/>
    <mergeCell ref="AK3:AK6"/>
    <mergeCell ref="AL3:AO3"/>
    <mergeCell ref="AL4:AM4"/>
    <mergeCell ref="AN4:AO4"/>
    <mergeCell ref="AL5:AM5"/>
    <mergeCell ref="AN5:AO5"/>
    <mergeCell ref="R5:S5"/>
    <mergeCell ref="T5:U5"/>
    <mergeCell ref="R4:S4"/>
    <mergeCell ref="T4:U4"/>
    <mergeCell ref="V1:Z1"/>
    <mergeCell ref="V3:V6"/>
    <mergeCell ref="W3:Z3"/>
    <mergeCell ref="W4:X4"/>
    <mergeCell ref="Y4:Z4"/>
    <mergeCell ref="W5:X5"/>
    <mergeCell ref="Y5:Z5"/>
    <mergeCell ref="V2:Z2"/>
    <mergeCell ref="A1:U1"/>
    <mergeCell ref="G2:K2"/>
    <mergeCell ref="A3:A6"/>
    <mergeCell ref="C4:D4"/>
    <mergeCell ref="C5:D5"/>
    <mergeCell ref="B3:B6"/>
    <mergeCell ref="E4:F4"/>
    <mergeCell ref="E5:F5"/>
    <mergeCell ref="C3:F3"/>
    <mergeCell ref="A2:F2"/>
    <mergeCell ref="G3:G6"/>
    <mergeCell ref="H3:K3"/>
    <mergeCell ref="H4:I4"/>
    <mergeCell ref="J4:K4"/>
    <mergeCell ref="H5:I5"/>
    <mergeCell ref="J5:K5"/>
    <mergeCell ref="L3:L6"/>
    <mergeCell ref="M3:P3"/>
    <mergeCell ref="Q3:Q6"/>
    <mergeCell ref="R3:U3"/>
    <mergeCell ref="M4:N4"/>
    <mergeCell ref="O4:P4"/>
    <mergeCell ref="M5:N5"/>
    <mergeCell ref="O5:P5"/>
  </mergeCells>
  <phoneticPr fontId="0" type="noConversion"/>
  <pageMargins left="0.39370078740157483" right="0" top="0.78740157480314965" bottom="0.39370078740157483" header="0.51181102362204722" footer="0.51181102362204722"/>
  <pageSetup paperSize="9" scale="76" orientation="landscape" r:id="rId1"/>
  <headerFooter alignWithMargins="0"/>
  <colBreaks count="4" manualBreakCount="4">
    <brk id="21" max="1048575" man="1"/>
    <brk id="41" max="1048575" man="1"/>
    <brk id="61" max="1048575" man="1"/>
    <brk id="8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напряжения</vt:lpstr>
      <vt:lpstr>ввода ПС</vt:lpstr>
      <vt:lpstr>ВЛ-35 кВ</vt:lpstr>
      <vt:lpstr>ВЛ-10 кВ</vt:lpstr>
      <vt:lpstr>'ВЛ-10 кВ'!Заголовки_для_печати</vt:lpstr>
      <vt:lpstr>'ВЛ-10 кВ'!Область_печати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2011-07-01T10:32:14Z</cp:lastPrinted>
  <dcterms:created xsi:type="dcterms:W3CDTF">2006-03-29T07:25:57Z</dcterms:created>
  <dcterms:modified xsi:type="dcterms:W3CDTF">2015-01-16T11:10:39Z</dcterms:modified>
</cp:coreProperties>
</file>